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855" windowWidth="10635" windowHeight="5130" tabRatio="632"/>
  </bookViews>
  <sheets>
    <sheet name="term1" sheetId="1" r:id="rId1"/>
    <sheet name="term2" sheetId="2" r:id="rId2"/>
    <sheet name="term3" sheetId="4" r:id="rId3"/>
    <sheet name="term4" sheetId="5" r:id="rId4"/>
    <sheet name="Final Grade" sheetId="9" r:id="rId5"/>
    <sheet name="Final Exam" sheetId="8" r:id="rId6"/>
  </sheets>
  <definedNames>
    <definedName name="_xlnm.Print_Area" localSheetId="5">'Final Exam'!$A$1:$I$25</definedName>
    <definedName name="_xlnm.Print_Area" localSheetId="0">term1!$A$1:$AC$34</definedName>
    <definedName name="_xlnm.Print_Area" localSheetId="1">term2!$A$1:$AB$34</definedName>
    <definedName name="_xlnm.Print_Area" localSheetId="2">term3!$A$1:$AB$34</definedName>
    <definedName name="_xlnm.Print_Area" localSheetId="3">term4!$A$1:$AC$34</definedName>
    <definedName name="_xlnm.Print_Titles" localSheetId="3">term4!$A:$A</definedName>
  </definedNames>
  <calcPr calcId="145621"/>
</workbook>
</file>

<file path=xl/calcChain.xml><?xml version="1.0" encoding="utf-8"?>
<calcChain xmlns="http://schemas.openxmlformats.org/spreadsheetml/2006/main">
  <c r="R8" i="9" l="1"/>
  <c r="R9" i="9"/>
  <c r="R10" i="9"/>
  <c r="R11" i="9"/>
  <c r="R12" i="9"/>
  <c r="R13" i="9"/>
  <c r="R14" i="9"/>
  <c r="R15" i="9"/>
  <c r="R16" i="9"/>
  <c r="R17" i="9"/>
  <c r="R18" i="9"/>
  <c r="R19" i="9"/>
  <c r="R20" i="9"/>
  <c r="R21" i="9"/>
  <c r="R22" i="9"/>
  <c r="R23" i="9"/>
  <c r="R24" i="9"/>
  <c r="R25" i="9"/>
  <c r="R26" i="9"/>
  <c r="R27" i="9"/>
  <c r="R28" i="9"/>
  <c r="R7" i="9"/>
  <c r="D24" i="8"/>
  <c r="F24" i="8"/>
  <c r="G24" i="8" s="1"/>
  <c r="D25" i="8"/>
  <c r="F25" i="8"/>
  <c r="G25" i="8" s="1"/>
  <c r="F23" i="8"/>
  <c r="G23" i="8" s="1"/>
  <c r="D23" i="8"/>
  <c r="F22" i="8"/>
  <c r="G22" i="8"/>
  <c r="D22" i="8"/>
  <c r="F21" i="8"/>
  <c r="G21" i="8" s="1"/>
  <c r="D21" i="8"/>
  <c r="G20" i="8"/>
  <c r="D20" i="8"/>
  <c r="F19" i="8"/>
  <c r="G19" i="8" s="1"/>
  <c r="D19" i="8"/>
  <c r="F18" i="8"/>
  <c r="G18" i="8" s="1"/>
  <c r="D18" i="8"/>
  <c r="F17" i="8"/>
  <c r="G17" i="8"/>
  <c r="D17" i="8"/>
  <c r="F16" i="8"/>
  <c r="G16" i="8" s="1"/>
  <c r="D16" i="8"/>
  <c r="F15" i="8"/>
  <c r="G15" i="8"/>
  <c r="D15" i="8"/>
  <c r="F14" i="8"/>
  <c r="G14" i="8" s="1"/>
  <c r="D14" i="8"/>
  <c r="F13" i="8"/>
  <c r="G13" i="8" s="1"/>
  <c r="D13" i="8"/>
  <c r="F12" i="8"/>
  <c r="G12" i="8"/>
  <c r="D12" i="8"/>
  <c r="F11" i="8"/>
  <c r="G11" i="8" s="1"/>
  <c r="D11" i="8"/>
  <c r="F10" i="8"/>
  <c r="G10" i="8" s="1"/>
  <c r="D10" i="8"/>
  <c r="G9" i="8"/>
  <c r="D9" i="8"/>
  <c r="F8" i="8"/>
  <c r="G8" i="8"/>
  <c r="D8" i="8"/>
  <c r="F7" i="8"/>
  <c r="G7" i="8" s="1"/>
  <c r="D7" i="8"/>
  <c r="F6" i="8"/>
  <c r="G6" i="8" s="1"/>
  <c r="D6" i="8"/>
  <c r="F5" i="8"/>
  <c r="G5" i="8" s="1"/>
  <c r="D5" i="8"/>
  <c r="F4" i="8"/>
  <c r="G4" i="8"/>
  <c r="D4" i="8"/>
  <c r="A20" i="9"/>
  <c r="B20" i="2"/>
  <c r="B20" i="9" s="1"/>
  <c r="B4" i="1"/>
  <c r="D20" i="1"/>
  <c r="D20" i="2" s="1"/>
  <c r="D20" i="9" s="1"/>
  <c r="E20" i="9"/>
  <c r="B4" i="4"/>
  <c r="D20" i="4"/>
  <c r="D20" i="5" s="1"/>
  <c r="J20" i="9" s="1"/>
  <c r="K20" i="9"/>
  <c r="A20" i="5"/>
  <c r="B20" i="5"/>
  <c r="A20" i="4"/>
  <c r="B20" i="4"/>
  <c r="A20" i="2"/>
  <c r="D8" i="1"/>
  <c r="D8" i="2" s="1"/>
  <c r="D8" i="9" s="1"/>
  <c r="D8" i="4"/>
  <c r="D8" i="5" s="1"/>
  <c r="J8" i="9" s="1"/>
  <c r="D9" i="1"/>
  <c r="D9" i="2" s="1"/>
  <c r="D9" i="9" s="1"/>
  <c r="D9" i="4"/>
  <c r="D9" i="5" s="1"/>
  <c r="J9" i="9" s="1"/>
  <c r="D10" i="1"/>
  <c r="D10" i="2" s="1"/>
  <c r="D10" i="9" s="1"/>
  <c r="D10" i="4"/>
  <c r="D10" i="5" s="1"/>
  <c r="J10" i="9" s="1"/>
  <c r="D11" i="1"/>
  <c r="D11" i="2" s="1"/>
  <c r="D11" i="9" s="1"/>
  <c r="D11" i="4"/>
  <c r="D11" i="5" s="1"/>
  <c r="J11" i="9" s="1"/>
  <c r="D12" i="1"/>
  <c r="D12" i="2" s="1"/>
  <c r="D12" i="9" s="1"/>
  <c r="D12" i="4"/>
  <c r="D12" i="5" s="1"/>
  <c r="J12" i="9" s="1"/>
  <c r="D13" i="1"/>
  <c r="D13" i="2" s="1"/>
  <c r="D13" i="9" s="1"/>
  <c r="D13" i="4"/>
  <c r="D13" i="5" s="1"/>
  <c r="J13" i="9" s="1"/>
  <c r="D14" i="1"/>
  <c r="D14" i="2" s="1"/>
  <c r="D14" i="9" s="1"/>
  <c r="D14" i="4"/>
  <c r="D14" i="5" s="1"/>
  <c r="J14" i="9" s="1"/>
  <c r="D15" i="1"/>
  <c r="D15" i="2" s="1"/>
  <c r="D15" i="9" s="1"/>
  <c r="D15" i="4"/>
  <c r="D15" i="5" s="1"/>
  <c r="J15" i="9" s="1"/>
  <c r="D16" i="1"/>
  <c r="D16" i="2" s="1"/>
  <c r="D16" i="9" s="1"/>
  <c r="D16" i="4"/>
  <c r="D16" i="5" s="1"/>
  <c r="J16" i="9" s="1"/>
  <c r="D17" i="1"/>
  <c r="D17" i="2" s="1"/>
  <c r="D17" i="9" s="1"/>
  <c r="D17" i="4"/>
  <c r="D17" i="5" s="1"/>
  <c r="J17" i="9" s="1"/>
  <c r="D18" i="1"/>
  <c r="D18" i="2" s="1"/>
  <c r="D18" i="9" s="1"/>
  <c r="D18" i="4"/>
  <c r="D18" i="5" s="1"/>
  <c r="J18" i="9" s="1"/>
  <c r="D19" i="1"/>
  <c r="D19" i="2" s="1"/>
  <c r="D19" i="9" s="1"/>
  <c r="D19" i="4"/>
  <c r="D19" i="5" s="1"/>
  <c r="J19" i="9" s="1"/>
  <c r="D21" i="1"/>
  <c r="D21" i="2" s="1"/>
  <c r="D21" i="9" s="1"/>
  <c r="D21" i="4"/>
  <c r="D21" i="5" s="1"/>
  <c r="J21" i="9" s="1"/>
  <c r="D22" i="1"/>
  <c r="D22" i="2" s="1"/>
  <c r="D22" i="9" s="1"/>
  <c r="D22" i="4"/>
  <c r="D22" i="5" s="1"/>
  <c r="J22" i="9" s="1"/>
  <c r="D23" i="1"/>
  <c r="D23" i="2" s="1"/>
  <c r="D23" i="9" s="1"/>
  <c r="D23" i="4"/>
  <c r="D23" i="5" s="1"/>
  <c r="J23" i="9" s="1"/>
  <c r="D24" i="1"/>
  <c r="D24" i="2" s="1"/>
  <c r="D24" i="9" s="1"/>
  <c r="D24" i="4"/>
  <c r="D24" i="5" s="1"/>
  <c r="J24" i="9" s="1"/>
  <c r="D25" i="1"/>
  <c r="D25" i="2" s="1"/>
  <c r="D25" i="9" s="1"/>
  <c r="D25" i="4"/>
  <c r="D25" i="5" s="1"/>
  <c r="J25" i="9" s="1"/>
  <c r="D26" i="1"/>
  <c r="D26" i="2" s="1"/>
  <c r="D26" i="9" s="1"/>
  <c r="D26" i="4"/>
  <c r="D26" i="5" s="1"/>
  <c r="J26" i="9" s="1"/>
  <c r="D27" i="1"/>
  <c r="D27" i="2" s="1"/>
  <c r="D27" i="9" s="1"/>
  <c r="D27" i="4"/>
  <c r="D27" i="5" s="1"/>
  <c r="J27" i="9" s="1"/>
  <c r="D28" i="1"/>
  <c r="D28" i="2" s="1"/>
  <c r="D28" i="9" s="1"/>
  <c r="D28" i="4"/>
  <c r="D28" i="5" s="1"/>
  <c r="J28" i="9" s="1"/>
  <c r="D7" i="1"/>
  <c r="D7" i="2" s="1"/>
  <c r="D7" i="9" s="1"/>
  <c r="D7" i="4"/>
  <c r="D7" i="5" s="1"/>
  <c r="J7" i="9" s="1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1" i="9"/>
  <c r="K22" i="9"/>
  <c r="K23" i="9"/>
  <c r="K24" i="9"/>
  <c r="K25" i="9"/>
  <c r="K26" i="9"/>
  <c r="K27" i="9"/>
  <c r="K28" i="9"/>
  <c r="C4" i="9"/>
  <c r="B6" i="9"/>
  <c r="B7" i="2"/>
  <c r="B7" i="9"/>
  <c r="E7" i="9"/>
  <c r="B8" i="2"/>
  <c r="B8" i="9" s="1"/>
  <c r="E8" i="9"/>
  <c r="B9" i="2"/>
  <c r="B9" i="9" s="1"/>
  <c r="E9" i="9"/>
  <c r="B10" i="2"/>
  <c r="B10" i="9"/>
  <c r="E10" i="9"/>
  <c r="B11" i="2"/>
  <c r="B11" i="9" s="1"/>
  <c r="E11" i="9"/>
  <c r="B12" i="2"/>
  <c r="B12" i="9" s="1"/>
  <c r="E12" i="9"/>
  <c r="B13" i="2"/>
  <c r="B13" i="9" s="1"/>
  <c r="E13" i="9"/>
  <c r="B14" i="2"/>
  <c r="B14" i="9"/>
  <c r="E14" i="9"/>
  <c r="B15" i="2"/>
  <c r="B15" i="9" s="1"/>
  <c r="E15" i="9"/>
  <c r="B16" i="2"/>
  <c r="B16" i="9" s="1"/>
  <c r="E16" i="9"/>
  <c r="B17" i="2"/>
  <c r="B17" i="9"/>
  <c r="E17" i="9"/>
  <c r="B18" i="2"/>
  <c r="B18" i="9" s="1"/>
  <c r="E18" i="9"/>
  <c r="B19" i="2"/>
  <c r="B19" i="9"/>
  <c r="E19" i="9"/>
  <c r="B21" i="2"/>
  <c r="B21" i="9" s="1"/>
  <c r="E21" i="9"/>
  <c r="B22" i="2"/>
  <c r="B22" i="9" s="1"/>
  <c r="E22" i="9"/>
  <c r="B23" i="2"/>
  <c r="B23" i="9"/>
  <c r="E23" i="9"/>
  <c r="B24" i="2"/>
  <c r="B24" i="9" s="1"/>
  <c r="E24" i="9"/>
  <c r="B25" i="2"/>
  <c r="B25" i="9" s="1"/>
  <c r="E25" i="9"/>
  <c r="B26" i="2"/>
  <c r="B26" i="9"/>
  <c r="E26" i="9"/>
  <c r="B27" i="2"/>
  <c r="B27" i="9" s="1"/>
  <c r="E27" i="9"/>
  <c r="B28" i="2"/>
  <c r="B28" i="9" s="1"/>
  <c r="E28" i="9"/>
  <c r="A2" i="9"/>
  <c r="A2" i="1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1" i="9"/>
  <c r="A22" i="9"/>
  <c r="A23" i="9"/>
  <c r="A24" i="9"/>
  <c r="A25" i="9"/>
  <c r="A26" i="9"/>
  <c r="A27" i="9"/>
  <c r="A28" i="9"/>
  <c r="F9" i="4"/>
  <c r="G9" i="4" s="1"/>
  <c r="F11" i="4"/>
  <c r="G11" i="4" s="1"/>
  <c r="F13" i="4"/>
  <c r="G13" i="4" s="1"/>
  <c r="F15" i="4"/>
  <c r="G15" i="4" s="1"/>
  <c r="F17" i="4"/>
  <c r="G17" i="4" s="1"/>
  <c r="F19" i="4"/>
  <c r="G19" i="4" s="1"/>
  <c r="F22" i="4"/>
  <c r="G22" i="4" s="1"/>
  <c r="F24" i="4"/>
  <c r="G24" i="4" s="1"/>
  <c r="F26" i="4"/>
  <c r="G26" i="4" s="1"/>
  <c r="F28" i="4"/>
  <c r="G28" i="4" s="1"/>
  <c r="F8" i="1"/>
  <c r="G8" i="1" s="1"/>
  <c r="F10" i="1"/>
  <c r="G10" i="1" s="1"/>
  <c r="F12" i="1"/>
  <c r="G12" i="1" s="1"/>
  <c r="F14" i="1"/>
  <c r="G14" i="1" s="1"/>
  <c r="F16" i="1"/>
  <c r="G16" i="1" s="1"/>
  <c r="F18" i="1"/>
  <c r="G18" i="1" s="1"/>
  <c r="F21" i="1"/>
  <c r="G21" i="1" s="1"/>
  <c r="F23" i="1"/>
  <c r="G23" i="1" s="1"/>
  <c r="F25" i="1"/>
  <c r="G25" i="1" s="1"/>
  <c r="F27" i="1"/>
  <c r="G27" i="1" s="1"/>
  <c r="A7" i="5"/>
  <c r="B7" i="5"/>
  <c r="A8" i="5"/>
  <c r="B8" i="5"/>
  <c r="A9" i="5"/>
  <c r="B9" i="5"/>
  <c r="A10" i="5"/>
  <c r="B10" i="5"/>
  <c r="A11" i="5"/>
  <c r="B11" i="5"/>
  <c r="A12" i="5"/>
  <c r="B12" i="5"/>
  <c r="A13" i="5"/>
  <c r="B13" i="5"/>
  <c r="A14" i="5"/>
  <c r="B14" i="5"/>
  <c r="A15" i="5"/>
  <c r="B15" i="5"/>
  <c r="A16" i="5"/>
  <c r="B16" i="5"/>
  <c r="A17" i="5"/>
  <c r="B17" i="5"/>
  <c r="A18" i="5"/>
  <c r="B18" i="5"/>
  <c r="A19" i="5"/>
  <c r="B19" i="5"/>
  <c r="A21" i="5"/>
  <c r="B21" i="5"/>
  <c r="A22" i="5"/>
  <c r="B22" i="5"/>
  <c r="A23" i="5"/>
  <c r="B23" i="5"/>
  <c r="A24" i="5"/>
  <c r="B24" i="5"/>
  <c r="A25" i="5"/>
  <c r="B25" i="5"/>
  <c r="A26" i="5"/>
  <c r="B26" i="5"/>
  <c r="A27" i="5"/>
  <c r="B27" i="5"/>
  <c r="A28" i="5"/>
  <c r="B28" i="5"/>
  <c r="C26" i="4"/>
  <c r="C27" i="4"/>
  <c r="A7" i="4"/>
  <c r="B7" i="4"/>
  <c r="A8" i="4"/>
  <c r="B8" i="4"/>
  <c r="A9" i="4"/>
  <c r="B9" i="4"/>
  <c r="A10" i="4"/>
  <c r="B10" i="4"/>
  <c r="A11" i="4"/>
  <c r="B11" i="4"/>
  <c r="A12" i="4"/>
  <c r="B12" i="4"/>
  <c r="A13" i="4"/>
  <c r="B13" i="4"/>
  <c r="A14" i="4"/>
  <c r="B14" i="4"/>
  <c r="A15" i="4"/>
  <c r="B15" i="4"/>
  <c r="A16" i="4"/>
  <c r="B16" i="4"/>
  <c r="A17" i="4"/>
  <c r="B17" i="4"/>
  <c r="A18" i="4"/>
  <c r="B18" i="4"/>
  <c r="A19" i="4"/>
  <c r="B19" i="4"/>
  <c r="A21" i="4"/>
  <c r="B21" i="4"/>
  <c r="A22" i="4"/>
  <c r="B22" i="4"/>
  <c r="A23" i="4"/>
  <c r="B23" i="4"/>
  <c r="A24" i="4"/>
  <c r="B24" i="4"/>
  <c r="A25" i="4"/>
  <c r="B25" i="4"/>
  <c r="A26" i="4"/>
  <c r="B26" i="4"/>
  <c r="A27" i="4"/>
  <c r="B27" i="4"/>
  <c r="A28" i="4"/>
  <c r="B28" i="4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1" i="2"/>
  <c r="A22" i="2"/>
  <c r="A23" i="2"/>
  <c r="A24" i="2"/>
  <c r="A25" i="2"/>
  <c r="A26" i="2"/>
  <c r="A27" i="2"/>
  <c r="A28" i="2"/>
  <c r="C18" i="1"/>
  <c r="C25" i="1"/>
  <c r="C26" i="1"/>
  <c r="C34" i="1"/>
  <c r="B34" i="1"/>
  <c r="C33" i="1"/>
  <c r="C32" i="1"/>
  <c r="C31" i="1"/>
  <c r="C21" i="1"/>
  <c r="C16" i="1"/>
  <c r="C15" i="1"/>
  <c r="C12" i="1"/>
  <c r="C7" i="1"/>
  <c r="C34" i="2"/>
  <c r="B34" i="2"/>
  <c r="C33" i="2"/>
  <c r="C32" i="2"/>
  <c r="C31" i="2"/>
  <c r="A2" i="2"/>
  <c r="C22" i="4"/>
  <c r="C23" i="4"/>
  <c r="C18" i="4"/>
  <c r="C19" i="4"/>
  <c r="C24" i="4"/>
  <c r="C28" i="4"/>
  <c r="C34" i="4"/>
  <c r="B34" i="4"/>
  <c r="C33" i="4"/>
  <c r="C32" i="4"/>
  <c r="C31" i="4"/>
  <c r="C17" i="4"/>
  <c r="C16" i="4"/>
  <c r="C15" i="4"/>
  <c r="C13" i="4"/>
  <c r="C12" i="4"/>
  <c r="C11" i="4"/>
  <c r="C9" i="4"/>
  <c r="C8" i="4"/>
  <c r="C7" i="4"/>
  <c r="A2" i="4"/>
  <c r="C34" i="5"/>
  <c r="B34" i="5"/>
  <c r="C33" i="5"/>
  <c r="C32" i="5"/>
  <c r="C31" i="5"/>
  <c r="A2" i="5"/>
  <c r="C11" i="1" l="1"/>
  <c r="C24" i="1"/>
  <c r="F25" i="4"/>
  <c r="G25" i="4" s="1"/>
  <c r="F18" i="4"/>
  <c r="G18" i="4" s="1"/>
  <c r="F10" i="4"/>
  <c r="G10" i="4" s="1"/>
  <c r="F20" i="1"/>
  <c r="G20" i="1" s="1"/>
  <c r="F7" i="1"/>
  <c r="C20" i="1"/>
  <c r="B4" i="2"/>
  <c r="C9" i="1"/>
  <c r="C13" i="1"/>
  <c r="C17" i="1"/>
  <c r="C23" i="1"/>
  <c r="C28" i="1"/>
  <c r="C25" i="4"/>
  <c r="F27" i="4"/>
  <c r="G27" i="4" s="1"/>
  <c r="F23" i="4"/>
  <c r="G23" i="4" s="1"/>
  <c r="F21" i="4"/>
  <c r="G21" i="4" s="1"/>
  <c r="F16" i="4"/>
  <c r="G16" i="4" s="1"/>
  <c r="F14" i="4"/>
  <c r="G14" i="4" s="1"/>
  <c r="F12" i="4"/>
  <c r="G12" i="4" s="1"/>
  <c r="F8" i="4"/>
  <c r="G8" i="4" s="1"/>
  <c r="C10" i="4"/>
  <c r="C14" i="4"/>
  <c r="C21" i="4"/>
  <c r="C10" i="1"/>
  <c r="C14" i="1"/>
  <c r="C19" i="1"/>
  <c r="C27" i="1"/>
  <c r="C22" i="1"/>
  <c r="C8" i="1"/>
  <c r="F28" i="1"/>
  <c r="G28" i="1" s="1"/>
  <c r="F26" i="1"/>
  <c r="G26" i="1" s="1"/>
  <c r="F24" i="1"/>
  <c r="G24" i="1" s="1"/>
  <c r="F22" i="1"/>
  <c r="G22" i="1" s="1"/>
  <c r="F19" i="1"/>
  <c r="G19" i="1" s="1"/>
  <c r="F17" i="1"/>
  <c r="G17" i="1" s="1"/>
  <c r="F15" i="1"/>
  <c r="G15" i="1" s="1"/>
  <c r="F13" i="1"/>
  <c r="G13" i="1" s="1"/>
  <c r="F11" i="1"/>
  <c r="G11" i="1" s="1"/>
  <c r="F9" i="1"/>
  <c r="G9" i="1" s="1"/>
  <c r="F7" i="4"/>
  <c r="F20" i="4"/>
  <c r="G20" i="4" s="1"/>
  <c r="C20" i="4"/>
  <c r="B4" i="5"/>
  <c r="B33" i="1" l="1"/>
  <c r="B31" i="1"/>
  <c r="G30" i="1" a="1"/>
  <c r="G7" i="1"/>
  <c r="V33" i="1"/>
  <c r="B32" i="1"/>
  <c r="C7" i="2"/>
  <c r="C7" i="9" s="1"/>
  <c r="F8" i="2"/>
  <c r="C11" i="2"/>
  <c r="C11" i="9" s="1"/>
  <c r="F12" i="2"/>
  <c r="C15" i="2"/>
  <c r="C15" i="9" s="1"/>
  <c r="F16" i="2"/>
  <c r="C19" i="2"/>
  <c r="C19" i="9" s="1"/>
  <c r="F21" i="2"/>
  <c r="C24" i="2"/>
  <c r="C24" i="9" s="1"/>
  <c r="F25" i="2"/>
  <c r="C28" i="2"/>
  <c r="C28" i="9" s="1"/>
  <c r="F20" i="2"/>
  <c r="C8" i="2"/>
  <c r="C8" i="9" s="1"/>
  <c r="F9" i="2"/>
  <c r="C12" i="2"/>
  <c r="C12" i="9" s="1"/>
  <c r="F13" i="2"/>
  <c r="C16" i="2"/>
  <c r="C16" i="9" s="1"/>
  <c r="F17" i="2"/>
  <c r="C21" i="2"/>
  <c r="C21" i="9" s="1"/>
  <c r="F22" i="2"/>
  <c r="C25" i="2"/>
  <c r="C25" i="9" s="1"/>
  <c r="F26" i="2"/>
  <c r="C20" i="2"/>
  <c r="C20" i="9" s="1"/>
  <c r="C9" i="2"/>
  <c r="C9" i="9" s="1"/>
  <c r="F14" i="2"/>
  <c r="F19" i="2"/>
  <c r="C23" i="2"/>
  <c r="C23" i="9" s="1"/>
  <c r="C26" i="2"/>
  <c r="C26" i="9" s="1"/>
  <c r="B4" i="9"/>
  <c r="C14" i="2"/>
  <c r="C14" i="9" s="1"/>
  <c r="F28" i="2"/>
  <c r="F10" i="2"/>
  <c r="F15" i="2"/>
  <c r="C18" i="2"/>
  <c r="C18" i="9" s="1"/>
  <c r="C22" i="2"/>
  <c r="C22" i="9" s="1"/>
  <c r="F27" i="2"/>
  <c r="F11" i="2"/>
  <c r="C17" i="2"/>
  <c r="C17" i="9" s="1"/>
  <c r="F23" i="2"/>
  <c r="F7" i="2"/>
  <c r="C10" i="2"/>
  <c r="C10" i="9" s="1"/>
  <c r="C13" i="2"/>
  <c r="C13" i="9" s="1"/>
  <c r="F18" i="2"/>
  <c r="F24" i="2"/>
  <c r="C27" i="2"/>
  <c r="C27" i="9" s="1"/>
  <c r="F9" i="5"/>
  <c r="F13" i="5"/>
  <c r="F17" i="5"/>
  <c r="F22" i="5"/>
  <c r="F26" i="5"/>
  <c r="C8" i="5"/>
  <c r="I8" i="9" s="1"/>
  <c r="C10" i="5"/>
  <c r="I10" i="9" s="1"/>
  <c r="C12" i="5"/>
  <c r="I12" i="9" s="1"/>
  <c r="C14" i="5"/>
  <c r="I14" i="9" s="1"/>
  <c r="F10" i="5"/>
  <c r="F14" i="5"/>
  <c r="F18" i="5"/>
  <c r="I4" i="9"/>
  <c r="F7" i="5"/>
  <c r="F15" i="5"/>
  <c r="F23" i="5"/>
  <c r="F25" i="5"/>
  <c r="C9" i="5"/>
  <c r="I9" i="9" s="1"/>
  <c r="F20" i="5"/>
  <c r="F8" i="5"/>
  <c r="F16" i="5"/>
  <c r="F27" i="5"/>
  <c r="C7" i="5"/>
  <c r="I7" i="9" s="1"/>
  <c r="C15" i="5"/>
  <c r="I15" i="9" s="1"/>
  <c r="C17" i="5"/>
  <c r="I17" i="9" s="1"/>
  <c r="C19" i="5"/>
  <c r="I19" i="9" s="1"/>
  <c r="C22" i="5"/>
  <c r="I22" i="9" s="1"/>
  <c r="C24" i="5"/>
  <c r="I24" i="9" s="1"/>
  <c r="C26" i="5"/>
  <c r="I26" i="9" s="1"/>
  <c r="C28" i="5"/>
  <c r="I28" i="9" s="1"/>
  <c r="F19" i="5"/>
  <c r="F24" i="5"/>
  <c r="C20" i="5"/>
  <c r="I20" i="9" s="1"/>
  <c r="F11" i="5"/>
  <c r="C13" i="5"/>
  <c r="I13" i="9" s="1"/>
  <c r="F21" i="5"/>
  <c r="F28" i="5"/>
  <c r="C11" i="5"/>
  <c r="I11" i="9" s="1"/>
  <c r="C16" i="5"/>
  <c r="I16" i="9" s="1"/>
  <c r="C21" i="5"/>
  <c r="I21" i="9" s="1"/>
  <c r="C25" i="5"/>
  <c r="I25" i="9" s="1"/>
  <c r="F12" i="5"/>
  <c r="C18" i="5"/>
  <c r="I18" i="9" s="1"/>
  <c r="C23" i="5"/>
  <c r="I23" i="9" s="1"/>
  <c r="C27" i="5"/>
  <c r="I27" i="9" s="1"/>
  <c r="B33" i="4"/>
  <c r="B31" i="4"/>
  <c r="G7" i="4"/>
  <c r="V33" i="4"/>
  <c r="B32" i="4"/>
  <c r="G30" i="4" a="1"/>
  <c r="L16" i="9" l="1"/>
  <c r="G16" i="5"/>
  <c r="M16" i="9" s="1"/>
  <c r="G9" i="5"/>
  <c r="M9" i="9" s="1"/>
  <c r="L9" i="9"/>
  <c r="G26" i="2"/>
  <c r="G26" i="9" s="1"/>
  <c r="F26" i="9"/>
  <c r="F25" i="9"/>
  <c r="G25" i="2"/>
  <c r="G25" i="9" s="1"/>
  <c r="G21" i="5"/>
  <c r="M21" i="9" s="1"/>
  <c r="L21" i="9"/>
  <c r="G8" i="5"/>
  <c r="M8" i="9" s="1"/>
  <c r="L8" i="9"/>
  <c r="F11" i="9"/>
  <c r="G11" i="2"/>
  <c r="G11" i="9" s="1"/>
  <c r="S20" i="9"/>
  <c r="T20" i="9" s="1"/>
  <c r="O15" i="9"/>
  <c r="P15" i="9" s="1"/>
  <c r="O24" i="9"/>
  <c r="P24" i="9" s="1"/>
  <c r="O11" i="9"/>
  <c r="P11" i="9" s="1"/>
  <c r="O19" i="9"/>
  <c r="P19" i="9" s="1"/>
  <c r="O28" i="9"/>
  <c r="P28" i="9" s="1"/>
  <c r="S27" i="9"/>
  <c r="T27" i="9" s="1"/>
  <c r="S18" i="9"/>
  <c r="T18" i="9" s="1"/>
  <c r="S10" i="9"/>
  <c r="T10" i="9" s="1"/>
  <c r="O25" i="9"/>
  <c r="P25" i="9" s="1"/>
  <c r="O16" i="9"/>
  <c r="P16" i="9" s="1"/>
  <c r="O8" i="9"/>
  <c r="P8" i="9" s="1"/>
  <c r="O26" i="9"/>
  <c r="P26" i="9" s="1"/>
  <c r="S19" i="9"/>
  <c r="T19" i="9" s="1"/>
  <c r="S13" i="9"/>
  <c r="T13" i="9" s="1"/>
  <c r="O9" i="9"/>
  <c r="P9" i="9" s="1"/>
  <c r="O20" i="9"/>
  <c r="P20" i="9" s="1"/>
  <c r="S28" i="9"/>
  <c r="T28" i="9" s="1"/>
  <c r="S22" i="9"/>
  <c r="T22" i="9" s="1"/>
  <c r="O17" i="9"/>
  <c r="P17" i="9" s="1"/>
  <c r="O23" i="9"/>
  <c r="P23" i="9" s="1"/>
  <c r="O27" i="9"/>
  <c r="P27" i="9" s="1"/>
  <c r="O18" i="9"/>
  <c r="P18" i="9" s="1"/>
  <c r="O10" i="9"/>
  <c r="P10" i="9" s="1"/>
  <c r="S21" i="9"/>
  <c r="T21" i="9" s="1"/>
  <c r="S12" i="9"/>
  <c r="T12" i="9" s="1"/>
  <c r="O7" i="9"/>
  <c r="P7" i="9" s="1"/>
  <c r="S24" i="9"/>
  <c r="T24" i="9" s="1"/>
  <c r="S17" i="9"/>
  <c r="T17" i="9" s="1"/>
  <c r="O13" i="9"/>
  <c r="P13" i="9" s="1"/>
  <c r="S23" i="9"/>
  <c r="T23" i="9" s="1"/>
  <c r="S14" i="9"/>
  <c r="T14" i="9" s="1"/>
  <c r="O21" i="9"/>
  <c r="P21" i="9" s="1"/>
  <c r="O12" i="9"/>
  <c r="P12" i="9" s="1"/>
  <c r="S11" i="9"/>
  <c r="T11" i="9" s="1"/>
  <c r="S7" i="9"/>
  <c r="T7" i="9" s="1"/>
  <c r="O14" i="9"/>
  <c r="P14" i="9" s="1"/>
  <c r="S25" i="9"/>
  <c r="T25" i="9" s="1"/>
  <c r="S16" i="9"/>
  <c r="T16" i="9" s="1"/>
  <c r="S8" i="9"/>
  <c r="T8" i="9" s="1"/>
  <c r="S26" i="9"/>
  <c r="T26" i="9" s="1"/>
  <c r="O22" i="9"/>
  <c r="P22" i="9" s="1"/>
  <c r="S15" i="9"/>
  <c r="T15" i="9" s="1"/>
  <c r="S9" i="9"/>
  <c r="T9" i="9" s="1"/>
  <c r="G30" i="4"/>
  <c r="G34" i="4"/>
  <c r="G33" i="4"/>
  <c r="G31" i="4"/>
  <c r="G32" i="4"/>
  <c r="G20" i="5"/>
  <c r="M20" i="9" s="1"/>
  <c r="L20" i="9"/>
  <c r="G15" i="5"/>
  <c r="M15" i="9" s="1"/>
  <c r="L15" i="9"/>
  <c r="G14" i="5"/>
  <c r="M14" i="9" s="1"/>
  <c r="L14" i="9"/>
  <c r="L17" i="9"/>
  <c r="G17" i="5"/>
  <c r="M17" i="9" s="1"/>
  <c r="F24" i="9"/>
  <c r="G24" i="2"/>
  <c r="G24" i="9" s="1"/>
  <c r="F7" i="9"/>
  <c r="G7" i="2"/>
  <c r="G7" i="9" s="1"/>
  <c r="B31" i="2"/>
  <c r="B33" i="2"/>
  <c r="V33" i="2"/>
  <c r="B32" i="2"/>
  <c r="G30" i="2" a="1"/>
  <c r="G27" i="2"/>
  <c r="G27" i="9" s="1"/>
  <c r="F27" i="9"/>
  <c r="G10" i="2"/>
  <c r="G10" i="9" s="1"/>
  <c r="F10" i="9"/>
  <c r="F22" i="9"/>
  <c r="G22" i="2"/>
  <c r="G22" i="9" s="1"/>
  <c r="F13" i="9"/>
  <c r="G13" i="2"/>
  <c r="G13" i="9" s="1"/>
  <c r="G20" i="2"/>
  <c r="G20" i="9" s="1"/>
  <c r="F20" i="9"/>
  <c r="F21" i="9"/>
  <c r="G21" i="2"/>
  <c r="G21" i="9" s="1"/>
  <c r="F12" i="9"/>
  <c r="G12" i="2"/>
  <c r="G12" i="9" s="1"/>
  <c r="G28" i="5"/>
  <c r="M28" i="9" s="1"/>
  <c r="L28" i="9"/>
  <c r="G25" i="5"/>
  <c r="M25" i="9" s="1"/>
  <c r="L25" i="9"/>
  <c r="L26" i="9"/>
  <c r="G26" i="5"/>
  <c r="M26" i="9" s="1"/>
  <c r="F19" i="9"/>
  <c r="G19" i="2"/>
  <c r="G19" i="9" s="1"/>
  <c r="G17" i="2"/>
  <c r="G17" i="9" s="1"/>
  <c r="F17" i="9"/>
  <c r="G9" i="2"/>
  <c r="G9" i="9" s="1"/>
  <c r="F9" i="9"/>
  <c r="F16" i="9"/>
  <c r="G16" i="2"/>
  <c r="G16" i="9" s="1"/>
  <c r="F8" i="9"/>
  <c r="G8" i="2"/>
  <c r="G8" i="9" s="1"/>
  <c r="L24" i="9"/>
  <c r="G24" i="5"/>
  <c r="M24" i="9" s="1"/>
  <c r="G23" i="5"/>
  <c r="M23" i="9" s="1"/>
  <c r="L23" i="9"/>
  <c r="G18" i="5"/>
  <c r="M18" i="9" s="1"/>
  <c r="L18" i="9"/>
  <c r="L22" i="9"/>
  <c r="G22" i="5"/>
  <c r="M22" i="9" s="1"/>
  <c r="F15" i="9"/>
  <c r="G15" i="2"/>
  <c r="G15" i="9" s="1"/>
  <c r="G14" i="2"/>
  <c r="G14" i="9" s="1"/>
  <c r="F14" i="9"/>
  <c r="G32" i="1"/>
  <c r="G33" i="1"/>
  <c r="G30" i="1"/>
  <c r="G34" i="1"/>
  <c r="G31" i="1"/>
  <c r="G19" i="5"/>
  <c r="M19" i="9" s="1"/>
  <c r="L19" i="9"/>
  <c r="G12" i="5"/>
  <c r="M12" i="9" s="1"/>
  <c r="L12" i="9"/>
  <c r="G11" i="5"/>
  <c r="M11" i="9" s="1"/>
  <c r="L11" i="9"/>
  <c r="G27" i="5"/>
  <c r="M27" i="9" s="1"/>
  <c r="L27" i="9"/>
  <c r="G7" i="5"/>
  <c r="M7" i="9" s="1"/>
  <c r="L7" i="9"/>
  <c r="G30" i="5" a="1"/>
  <c r="V33" i="5"/>
  <c r="B32" i="5"/>
  <c r="B33" i="5"/>
  <c r="B31" i="5"/>
  <c r="G10" i="5"/>
  <c r="M10" i="9" s="1"/>
  <c r="L10" i="9"/>
  <c r="G13" i="5"/>
  <c r="M13" i="9" s="1"/>
  <c r="L13" i="9"/>
  <c r="G18" i="2"/>
  <c r="G18" i="9" s="1"/>
  <c r="F18" i="9"/>
  <c r="G23" i="2"/>
  <c r="G23" i="9" s="1"/>
  <c r="F23" i="9"/>
  <c r="F28" i="9"/>
  <c r="G28" i="2"/>
  <c r="G28" i="9" s="1"/>
  <c r="G32" i="5" l="1"/>
  <c r="G31" i="5"/>
  <c r="G33" i="5"/>
  <c r="G30" i="5"/>
  <c r="G34" i="5"/>
  <c r="G33" i="2"/>
  <c r="G30" i="2"/>
  <c r="G34" i="2"/>
  <c r="G31" i="2"/>
  <c r="G32" i="2"/>
</calcChain>
</file>

<file path=xl/sharedStrings.xml><?xml version="1.0" encoding="utf-8"?>
<sst xmlns="http://schemas.openxmlformats.org/spreadsheetml/2006/main" count="310" uniqueCount="147">
  <si>
    <t>Mr. Walter - Room 3320 - Earth Science &amp; Astronomy - Manheim Central Senior High School</t>
  </si>
  <si>
    <t>&lt;-------------------------Graded Items and Point Values For This Marking Period -------------------------&gt;</t>
  </si>
  <si>
    <t>Points Possible</t>
  </si>
  <si>
    <t>Student</t>
  </si>
  <si>
    <t>Code #</t>
  </si>
  <si>
    <t>Lost</t>
  </si>
  <si>
    <t>Earn</t>
  </si>
  <si>
    <t>Exc</t>
  </si>
  <si>
    <t>%</t>
  </si>
  <si>
    <t>Grd</t>
  </si>
  <si>
    <t xml:space="preserve"> "A"</t>
  </si>
  <si>
    <t xml:space="preserve"> "B"</t>
  </si>
  <si>
    <t xml:space="preserve"> "C"</t>
  </si>
  <si>
    <t xml:space="preserve">   &lt;------- Grade Frequency</t>
  </si>
  <si>
    <t xml:space="preserve"> "D"</t>
  </si>
  <si>
    <t xml:space="preserve"> Students in Class</t>
  </si>
  <si>
    <t xml:space="preserve"> "F"</t>
  </si>
  <si>
    <t>Exam</t>
  </si>
  <si>
    <t>Grade</t>
  </si>
  <si>
    <t>Block 1</t>
  </si>
  <si>
    <t>Term 1</t>
  </si>
  <si>
    <t>Term 2</t>
  </si>
  <si>
    <t>Term 3</t>
  </si>
  <si>
    <t>Term 4</t>
  </si>
  <si>
    <t>MP1</t>
  </si>
  <si>
    <t>MP2</t>
  </si>
  <si>
    <t>Final</t>
  </si>
  <si>
    <t>Hw</t>
  </si>
  <si>
    <t>Pg</t>
  </si>
  <si>
    <t>ll</t>
  </si>
  <si>
    <t>mvd</t>
  </si>
  <si>
    <t>hw</t>
  </si>
  <si>
    <t>wk</t>
  </si>
  <si>
    <t>qui</t>
  </si>
  <si>
    <t>lab</t>
  </si>
  <si>
    <t>Avg</t>
  </si>
  <si>
    <t>Mp's</t>
  </si>
  <si>
    <t>Highest score =</t>
  </si>
  <si>
    <t>Raw #</t>
  </si>
  <si>
    <t>Actual %</t>
  </si>
  <si>
    <t>New Raw #</t>
  </si>
  <si>
    <t>New %</t>
  </si>
  <si>
    <t>Brubaker, Chelsea E</t>
  </si>
  <si>
    <t>Brubaker, Joseph W</t>
  </si>
  <si>
    <t>Burkholder, Conrad G</t>
  </si>
  <si>
    <t>Cox, James R</t>
  </si>
  <si>
    <t>Denny, Jerahmy E</t>
  </si>
  <si>
    <t>Haldeman, Heather N</t>
  </si>
  <si>
    <t>Harris, Matthew P</t>
  </si>
  <si>
    <t>Hollinger, Logan E</t>
  </si>
  <si>
    <t>Humbert, Kerri M</t>
  </si>
  <si>
    <t>Ketner, Katerina J</t>
  </si>
  <si>
    <t>Layton, Cassandra L</t>
  </si>
  <si>
    <t>Mayfield, Morgan S</t>
  </si>
  <si>
    <t>McBride, Kayla M</t>
  </si>
  <si>
    <t>Oberholtzer, Zachary B</t>
  </si>
  <si>
    <t>Oreszko, Brittany N</t>
  </si>
  <si>
    <t>Palkowitz, Terrence J</t>
  </si>
  <si>
    <t>Reifsnyder, Wade M</t>
  </si>
  <si>
    <t>Schmidt, Julie N</t>
  </si>
  <si>
    <t>Swift, Kaitlyn A</t>
  </si>
  <si>
    <t>Weaver, Joseph R</t>
  </si>
  <si>
    <t>Whittemore, Tylor J</t>
  </si>
  <si>
    <t>Course Code # 0506 - 04</t>
  </si>
  <si>
    <t>Metzler, Donald</t>
  </si>
  <si>
    <t>Kno</t>
  </si>
  <si>
    <t>U</t>
  </si>
  <si>
    <t>Img</t>
  </si>
  <si>
    <t>rev</t>
  </si>
  <si>
    <t>tim</t>
  </si>
  <si>
    <t>hur</t>
  </si>
  <si>
    <t>plt</t>
  </si>
  <si>
    <t>wlk</t>
  </si>
  <si>
    <t>q</t>
  </si>
  <si>
    <t>tst</t>
  </si>
  <si>
    <t>ess</t>
  </si>
  <si>
    <t>sci</t>
  </si>
  <si>
    <t>fri1</t>
  </si>
  <si>
    <t>SS</t>
  </si>
  <si>
    <t>Lab</t>
  </si>
  <si>
    <t>Gr</t>
  </si>
  <si>
    <t>Sun</t>
  </si>
  <si>
    <t>Siz</t>
  </si>
  <si>
    <t>wr1</t>
  </si>
  <si>
    <t>e</t>
  </si>
  <si>
    <t>E</t>
  </si>
  <si>
    <t>labs</t>
  </si>
  <si>
    <t>an</t>
  </si>
  <si>
    <t>ch</t>
  </si>
  <si>
    <t>sea</t>
  </si>
  <si>
    <t>ana</t>
  </si>
  <si>
    <t>c21</t>
  </si>
  <si>
    <t>sc</t>
  </si>
  <si>
    <t>con</t>
  </si>
  <si>
    <t>anc</t>
  </si>
  <si>
    <t>ast</t>
  </si>
  <si>
    <t>ecl</t>
  </si>
  <si>
    <t>mo</t>
  </si>
  <si>
    <t>c23</t>
  </si>
  <si>
    <t>ec</t>
  </si>
  <si>
    <t>c16</t>
  </si>
  <si>
    <t>iso</t>
  </si>
  <si>
    <t>cli</t>
  </si>
  <si>
    <t>fri</t>
  </si>
  <si>
    <t>c18</t>
  </si>
  <si>
    <t>sta</t>
  </si>
  <si>
    <t>lh</t>
  </si>
  <si>
    <t>wx</t>
  </si>
  <si>
    <t>cit</t>
  </si>
  <si>
    <t>cor</t>
  </si>
  <si>
    <t>rh</t>
  </si>
  <si>
    <t>c17</t>
  </si>
  <si>
    <t>mim</t>
  </si>
  <si>
    <t>vid</t>
  </si>
  <si>
    <t>map</t>
  </si>
  <si>
    <t>mt</t>
  </si>
  <si>
    <t>sh</t>
  </si>
  <si>
    <t>met</t>
  </si>
  <si>
    <t>trm</t>
  </si>
  <si>
    <t>tid</t>
  </si>
  <si>
    <t>gra</t>
  </si>
  <si>
    <t>tide</t>
  </si>
  <si>
    <t>c15</t>
  </si>
  <si>
    <t>flot</t>
  </si>
  <si>
    <t>som</t>
  </si>
  <si>
    <t>Sci</t>
  </si>
  <si>
    <t>do</t>
  </si>
  <si>
    <t>div</t>
  </si>
  <si>
    <t>eqk</t>
  </si>
  <si>
    <t>dp</t>
  </si>
  <si>
    <t>Wor</t>
  </si>
  <si>
    <t>tms</t>
  </si>
  <si>
    <t>flr</t>
  </si>
  <si>
    <t>curr</t>
  </si>
  <si>
    <t>vol</t>
  </si>
  <si>
    <t>rm</t>
  </si>
  <si>
    <t>hnk</t>
  </si>
  <si>
    <t>bon</t>
  </si>
  <si>
    <t>60s</t>
  </si>
  <si>
    <t>artc</t>
  </si>
  <si>
    <t>min</t>
  </si>
  <si>
    <t>rock</t>
  </si>
  <si>
    <t>fri3</t>
  </si>
  <si>
    <t>wor</t>
  </si>
  <si>
    <t>bk</t>
  </si>
  <si>
    <t xml:space="preserve">Added = </t>
  </si>
  <si>
    <t>Final Exam Scores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</si>
</sst>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[$-409]m/d/yy\ h:mm\ AM/PM;@"/>
    <numFmt numFmtId="166" formatCode="m/d/yy\ h:mm;@"/>
  </numFmts>
  <fonts count="5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0" borderId="1" xfId="0" applyBorder="1"/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2" xfId="0" applyBorder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Fill="1" applyBorder="1"/>
    <xf numFmtId="10" fontId="0" fillId="0" borderId="0" xfId="0" applyNumberFormat="1"/>
    <xf numFmtId="1" fontId="0" fillId="0" borderId="0" xfId="0" applyNumberFormat="1"/>
    <xf numFmtId="0" fontId="0" fillId="2" borderId="0" xfId="0" applyFill="1"/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2" xfId="0" applyFill="1" applyBorder="1" applyAlignment="1">
      <alignment horizontal="right"/>
    </xf>
    <xf numFmtId="0" fontId="0" fillId="0" borderId="3" xfId="0" applyFill="1" applyBorder="1"/>
    <xf numFmtId="0" fontId="0" fillId="0" borderId="0" xfId="0" applyFill="1" applyAlignment="1">
      <alignment horizontal="left"/>
    </xf>
    <xf numFmtId="165" fontId="0" fillId="0" borderId="0" xfId="0" applyNumberFormat="1"/>
    <xf numFmtId="0" fontId="0" fillId="0" borderId="4" xfId="0" applyFill="1" applyBorder="1" applyAlignment="1">
      <alignment horizontal="right"/>
    </xf>
    <xf numFmtId="164" fontId="0" fillId="0" borderId="0" xfId="0" applyNumberFormat="1" applyAlignment="1">
      <alignment horizontal="center"/>
    </xf>
    <xf numFmtId="164" fontId="0" fillId="0" borderId="0" xfId="0" applyNumberFormat="1" applyFill="1"/>
    <xf numFmtId="0" fontId="0" fillId="0" borderId="0" xfId="0" applyFill="1" applyAlignment="1">
      <alignment horizontal="center"/>
    </xf>
    <xf numFmtId="0" fontId="0" fillId="0" borderId="3" xfId="0" applyFill="1" applyBorder="1" applyAlignment="1">
      <alignment horizontal="right"/>
    </xf>
    <xf numFmtId="1" fontId="0" fillId="0" borderId="0" xfId="0" applyNumberFormat="1" applyFill="1" applyBorder="1"/>
    <xf numFmtId="0" fontId="2" fillId="0" borderId="0" xfId="0" applyFont="1"/>
    <xf numFmtId="0" fontId="2" fillId="0" borderId="0" xfId="0" applyFont="1" applyAlignment="1">
      <alignment horizontal="center"/>
    </xf>
    <xf numFmtId="10" fontId="2" fillId="0" borderId="0" xfId="0" applyNumberFormat="1" applyFont="1"/>
    <xf numFmtId="0" fontId="2" fillId="0" borderId="0" xfId="0" applyFont="1" applyAlignment="1">
      <alignment horizontal="left"/>
    </xf>
    <xf numFmtId="10" fontId="2" fillId="0" borderId="0" xfId="0" applyNumberFormat="1" applyFont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right"/>
    </xf>
    <xf numFmtId="0" fontId="3" fillId="0" borderId="0" xfId="0" applyFont="1"/>
    <xf numFmtId="166" fontId="0" fillId="0" borderId="0" xfId="0" applyNumberFormat="1"/>
    <xf numFmtId="0" fontId="2" fillId="0" borderId="0" xfId="0" applyFont="1" applyAlignment="1"/>
    <xf numFmtId="0" fontId="4" fillId="0" borderId="0" xfId="0" applyFont="1"/>
    <xf numFmtId="164" fontId="3" fillId="0" borderId="0" xfId="0" applyNumberFormat="1" applyFont="1"/>
    <xf numFmtId="1" fontId="3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C40"/>
  <sheetViews>
    <sheetView tabSelected="1" workbookViewId="0"/>
  </sheetViews>
  <sheetFormatPr defaultRowHeight="12.75" x14ac:dyDescent="0.2"/>
  <cols>
    <col min="1" max="1" width="16.140625" customWidth="1"/>
    <col min="2" max="2" width="8.28515625" customWidth="1"/>
    <col min="3" max="4" width="4.7109375" customWidth="1"/>
    <col min="5" max="5" width="3.28515625" customWidth="1"/>
    <col min="6" max="6" width="7.42578125" customWidth="1"/>
    <col min="7" max="29" width="3.7109375" customWidth="1"/>
    <col min="30" max="37" width="6.7109375" customWidth="1"/>
  </cols>
  <sheetData>
    <row r="1" spans="1:29" x14ac:dyDescent="0.2">
      <c r="B1" t="s">
        <v>0</v>
      </c>
    </row>
    <row r="2" spans="1:29" x14ac:dyDescent="0.2">
      <c r="A2" s="1">
        <f ca="1">NOW()</f>
        <v>40804.756142361111</v>
      </c>
      <c r="B2" t="s">
        <v>19</v>
      </c>
      <c r="D2" t="s">
        <v>63</v>
      </c>
      <c r="K2" t="s">
        <v>20</v>
      </c>
    </row>
    <row r="3" spans="1:29" x14ac:dyDescent="0.2">
      <c r="A3" s="2"/>
      <c r="H3" t="s">
        <v>1</v>
      </c>
    </row>
    <row r="4" spans="1:29" x14ac:dyDescent="0.2">
      <c r="B4" s="3">
        <f>SUM(H6:AE6)</f>
        <v>743</v>
      </c>
      <c r="C4" t="s">
        <v>2</v>
      </c>
      <c r="H4" s="4" t="s">
        <v>27</v>
      </c>
      <c r="I4" s="4" t="s">
        <v>65</v>
      </c>
      <c r="J4" s="4" t="s">
        <v>67</v>
      </c>
      <c r="K4" s="4" t="s">
        <v>30</v>
      </c>
      <c r="L4" s="4" t="s">
        <v>30</v>
      </c>
      <c r="M4" s="4" t="s">
        <v>30</v>
      </c>
      <c r="N4" s="4" t="s">
        <v>29</v>
      </c>
      <c r="O4" s="4" t="s">
        <v>30</v>
      </c>
      <c r="P4" s="4" t="s">
        <v>29</v>
      </c>
      <c r="Q4" s="4" t="s">
        <v>69</v>
      </c>
      <c r="R4" s="4" t="s">
        <v>70</v>
      </c>
      <c r="S4" s="4" t="s">
        <v>29</v>
      </c>
      <c r="T4" s="4" t="s">
        <v>72</v>
      </c>
      <c r="U4" s="4" t="s">
        <v>74</v>
      </c>
      <c r="V4" s="4" t="s">
        <v>74</v>
      </c>
      <c r="W4" s="4" t="s">
        <v>74</v>
      </c>
      <c r="X4" s="4" t="s">
        <v>76</v>
      </c>
      <c r="Y4" s="4" t="s">
        <v>78</v>
      </c>
      <c r="Z4" s="4" t="s">
        <v>80</v>
      </c>
      <c r="AA4" s="4" t="s">
        <v>81</v>
      </c>
      <c r="AB4" s="4" t="s">
        <v>76</v>
      </c>
      <c r="AC4" s="4" t="s">
        <v>84</v>
      </c>
    </row>
    <row r="5" spans="1:29" x14ac:dyDescent="0.2">
      <c r="H5" s="4">
        <v>1</v>
      </c>
      <c r="I5" s="4" t="s">
        <v>66</v>
      </c>
      <c r="J5" s="4" t="s">
        <v>28</v>
      </c>
      <c r="K5" s="4" t="s">
        <v>34</v>
      </c>
      <c r="L5" s="4" t="s">
        <v>32</v>
      </c>
      <c r="M5" s="4" t="s">
        <v>31</v>
      </c>
      <c r="N5" s="4" t="s">
        <v>68</v>
      </c>
      <c r="O5" s="4" t="s">
        <v>33</v>
      </c>
      <c r="P5" s="4" t="s">
        <v>33</v>
      </c>
      <c r="Q5" s="4" t="s">
        <v>31</v>
      </c>
      <c r="R5" s="4" t="s">
        <v>71</v>
      </c>
      <c r="S5" s="4" t="s">
        <v>31</v>
      </c>
      <c r="T5" s="4" t="s">
        <v>73</v>
      </c>
      <c r="U5" s="4" t="s">
        <v>68</v>
      </c>
      <c r="V5" s="4">
        <v>1</v>
      </c>
      <c r="W5" s="4" t="s">
        <v>75</v>
      </c>
      <c r="X5" s="4" t="s">
        <v>77</v>
      </c>
      <c r="Y5" s="4" t="s">
        <v>79</v>
      </c>
      <c r="Z5" s="4" t="s">
        <v>33</v>
      </c>
      <c r="AA5" s="4" t="s">
        <v>82</v>
      </c>
      <c r="AB5" s="4" t="s">
        <v>83</v>
      </c>
      <c r="AC5" s="4" t="s">
        <v>32</v>
      </c>
    </row>
    <row r="6" spans="1:29" x14ac:dyDescent="0.2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6">
        <v>20</v>
      </c>
      <c r="I6" s="6">
        <v>15</v>
      </c>
      <c r="J6" s="6">
        <v>20</v>
      </c>
      <c r="K6" s="6">
        <v>45</v>
      </c>
      <c r="L6" s="6">
        <v>20</v>
      </c>
      <c r="M6" s="6">
        <v>21</v>
      </c>
      <c r="N6" s="6">
        <v>18</v>
      </c>
      <c r="O6" s="6">
        <v>45</v>
      </c>
      <c r="P6" s="6">
        <v>27</v>
      </c>
      <c r="Q6" s="6">
        <v>45</v>
      </c>
      <c r="R6" s="6">
        <v>50</v>
      </c>
      <c r="S6" s="6">
        <v>45</v>
      </c>
      <c r="T6" s="6">
        <v>25</v>
      </c>
      <c r="U6" s="7"/>
      <c r="V6" s="7">
        <v>152</v>
      </c>
      <c r="W6" s="7">
        <v>20</v>
      </c>
      <c r="X6" s="7">
        <v>30</v>
      </c>
      <c r="Y6" s="7">
        <v>35</v>
      </c>
      <c r="Z6" s="7">
        <v>30</v>
      </c>
      <c r="AA6" s="7">
        <v>25</v>
      </c>
      <c r="AB6" s="7">
        <v>25</v>
      </c>
      <c r="AC6" s="7">
        <v>30</v>
      </c>
    </row>
    <row r="7" spans="1:29" s="17" customFormat="1" ht="12.75" customHeight="1" x14ac:dyDescent="0.2">
      <c r="A7" t="s">
        <v>42</v>
      </c>
      <c r="B7">
        <v>3000422</v>
      </c>
      <c r="C7" s="17">
        <f t="shared" ref="C7:C21" si="0">B$4-D7</f>
        <v>163</v>
      </c>
      <c r="D7" s="17">
        <f>SUM(H7:AC7)</f>
        <v>580</v>
      </c>
      <c r="F7" s="25">
        <f t="shared" ref="F7:F21" si="1">IF($B$4=0,0,D7/($B$4-E7))</f>
        <v>0.78061911170928666</v>
      </c>
      <c r="G7" s="26" t="str">
        <f>IF(F7&gt;=0.8945,"A",IF(F7&gt;=0.7945,"B",IF(F7&gt;=0.6945,"C",IF(F7&gt;=0.5945,"D","F"))))</f>
        <v>C</v>
      </c>
      <c r="H7" s="20">
        <v>20</v>
      </c>
      <c r="I7" s="20">
        <v>15</v>
      </c>
      <c r="J7" s="17">
        <v>0</v>
      </c>
      <c r="K7" s="17">
        <v>45</v>
      </c>
      <c r="L7" s="17">
        <v>12</v>
      </c>
      <c r="M7" s="18">
        <v>15</v>
      </c>
      <c r="N7" s="18">
        <v>18</v>
      </c>
      <c r="O7" s="17">
        <v>34</v>
      </c>
      <c r="P7" s="17">
        <v>27</v>
      </c>
      <c r="Q7" s="17">
        <v>42</v>
      </c>
      <c r="R7" s="17">
        <v>50</v>
      </c>
      <c r="S7" s="17">
        <v>29</v>
      </c>
      <c r="T7" s="17">
        <v>25</v>
      </c>
      <c r="U7" s="17">
        <v>5</v>
      </c>
      <c r="V7" s="17">
        <v>129</v>
      </c>
      <c r="W7" s="17">
        <v>20</v>
      </c>
      <c r="X7" s="17">
        <v>30</v>
      </c>
      <c r="Y7" s="17">
        <v>35</v>
      </c>
      <c r="Z7" s="17">
        <v>29</v>
      </c>
      <c r="AA7" s="17">
        <v>0</v>
      </c>
      <c r="AB7" s="17">
        <v>0</v>
      </c>
      <c r="AC7" s="17">
        <v>0</v>
      </c>
    </row>
    <row r="8" spans="1:29" s="17" customFormat="1" ht="12.75" customHeight="1" x14ac:dyDescent="0.2">
      <c r="A8" t="s">
        <v>43</v>
      </c>
      <c r="B8">
        <v>3000158</v>
      </c>
      <c r="C8" s="17">
        <f>B$4-D8</f>
        <v>84</v>
      </c>
      <c r="D8" s="17">
        <f t="shared" ref="D8:D28" si="2">SUM(H8:AC8)</f>
        <v>659</v>
      </c>
      <c r="F8" s="25">
        <f>IF($B$4=0,0,D8/($B$4-E8))</f>
        <v>0.88694481830417227</v>
      </c>
      <c r="G8" s="26" t="str">
        <f>IF(F8&gt;=0.8945,"A",IF(F8&gt;=0.7945,"B",IF(F8&gt;=0.6945,"C",IF(F8&gt;=0.5945,"D","F"))))</f>
        <v>B</v>
      </c>
      <c r="H8" s="10">
        <v>20</v>
      </c>
      <c r="I8" s="10">
        <v>15</v>
      </c>
      <c r="J8" s="17">
        <v>20</v>
      </c>
      <c r="K8" s="17">
        <v>42</v>
      </c>
      <c r="L8" s="17">
        <v>17</v>
      </c>
      <c r="M8" s="18">
        <v>9</v>
      </c>
      <c r="N8" s="18">
        <v>18</v>
      </c>
      <c r="O8" s="10">
        <v>34</v>
      </c>
      <c r="P8" s="10">
        <v>27</v>
      </c>
      <c r="Q8" s="10">
        <v>35</v>
      </c>
      <c r="R8" s="10">
        <v>50</v>
      </c>
      <c r="S8" s="10">
        <v>45</v>
      </c>
      <c r="T8" s="10">
        <v>25</v>
      </c>
      <c r="U8" s="10">
        <v>1</v>
      </c>
      <c r="V8" s="10">
        <v>124</v>
      </c>
      <c r="W8" s="10">
        <v>16</v>
      </c>
      <c r="X8" s="10">
        <v>30</v>
      </c>
      <c r="Y8" s="10">
        <v>35</v>
      </c>
      <c r="Z8" s="10">
        <v>27</v>
      </c>
      <c r="AA8" s="10">
        <v>24</v>
      </c>
      <c r="AB8" s="10">
        <v>21</v>
      </c>
      <c r="AC8" s="10">
        <v>24</v>
      </c>
    </row>
    <row r="9" spans="1:29" s="17" customFormat="1" x14ac:dyDescent="0.2">
      <c r="A9" t="s">
        <v>44</v>
      </c>
      <c r="B9">
        <v>3000460</v>
      </c>
      <c r="C9" s="17">
        <f t="shared" si="0"/>
        <v>102</v>
      </c>
      <c r="D9" s="17">
        <f t="shared" si="2"/>
        <v>641</v>
      </c>
      <c r="F9" s="25">
        <f t="shared" si="1"/>
        <v>0.86271870794078065</v>
      </c>
      <c r="G9" s="26" t="str">
        <f t="shared" ref="G9:G28" si="3">IF(F9&gt;=0.8945,"A",IF(F9&gt;=0.7945,"B",IF(F9&gt;=0.6945,"C",IF(F9&gt;=0.5945,"D","F"))))</f>
        <v>B</v>
      </c>
      <c r="H9" s="10">
        <v>20</v>
      </c>
      <c r="I9" s="10">
        <v>15</v>
      </c>
      <c r="J9" s="10">
        <v>20</v>
      </c>
      <c r="K9" s="10">
        <v>45</v>
      </c>
      <c r="L9" s="10">
        <v>6</v>
      </c>
      <c r="M9" s="10">
        <v>21</v>
      </c>
      <c r="N9" s="10">
        <v>18</v>
      </c>
      <c r="O9" s="10">
        <v>44</v>
      </c>
      <c r="P9" s="10">
        <v>27</v>
      </c>
      <c r="Q9" s="10">
        <v>44</v>
      </c>
      <c r="R9" s="10">
        <v>50</v>
      </c>
      <c r="S9" s="10">
        <v>24</v>
      </c>
      <c r="T9" s="10">
        <v>25</v>
      </c>
      <c r="U9" s="10">
        <v>2</v>
      </c>
      <c r="V9" s="10">
        <v>130</v>
      </c>
      <c r="W9" s="10">
        <v>10</v>
      </c>
      <c r="X9" s="10">
        <v>30</v>
      </c>
      <c r="Y9" s="10">
        <v>35</v>
      </c>
      <c r="Z9" s="10">
        <v>29</v>
      </c>
      <c r="AA9" s="10">
        <v>25</v>
      </c>
      <c r="AB9" s="10">
        <v>15</v>
      </c>
      <c r="AC9" s="10">
        <v>6</v>
      </c>
    </row>
    <row r="10" spans="1:29" s="17" customFormat="1" ht="12.75" customHeight="1" x14ac:dyDescent="0.2">
      <c r="A10" t="s">
        <v>45</v>
      </c>
      <c r="B10">
        <v>5070370</v>
      </c>
      <c r="C10" s="17">
        <f t="shared" si="0"/>
        <v>42</v>
      </c>
      <c r="D10" s="17">
        <f t="shared" si="2"/>
        <v>701</v>
      </c>
      <c r="F10" s="25">
        <f t="shared" si="1"/>
        <v>0.94347240915208619</v>
      </c>
      <c r="G10" s="26" t="str">
        <f t="shared" si="3"/>
        <v>A</v>
      </c>
      <c r="H10" s="10">
        <v>20</v>
      </c>
      <c r="I10" s="10">
        <v>15</v>
      </c>
      <c r="J10" s="10">
        <v>20</v>
      </c>
      <c r="K10" s="10">
        <v>45</v>
      </c>
      <c r="L10" s="10">
        <v>8</v>
      </c>
      <c r="M10" s="18">
        <v>21</v>
      </c>
      <c r="N10" s="18">
        <v>17</v>
      </c>
      <c r="O10" s="10">
        <v>42</v>
      </c>
      <c r="P10" s="10">
        <v>27</v>
      </c>
      <c r="Q10" s="10">
        <v>34</v>
      </c>
      <c r="R10" s="10">
        <v>50</v>
      </c>
      <c r="S10" s="10">
        <v>45</v>
      </c>
      <c r="T10" s="10">
        <v>25</v>
      </c>
      <c r="U10" s="10">
        <v>5</v>
      </c>
      <c r="V10" s="10">
        <v>142</v>
      </c>
      <c r="W10" s="10">
        <v>21</v>
      </c>
      <c r="X10" s="10">
        <v>30</v>
      </c>
      <c r="Y10" s="10">
        <v>34</v>
      </c>
      <c r="Z10" s="10">
        <v>28</v>
      </c>
      <c r="AA10" s="10">
        <v>25</v>
      </c>
      <c r="AB10" s="10">
        <v>22</v>
      </c>
      <c r="AC10" s="10">
        <v>25</v>
      </c>
    </row>
    <row r="11" spans="1:29" s="17" customFormat="1" x14ac:dyDescent="0.2">
      <c r="A11" t="s">
        <v>46</v>
      </c>
      <c r="B11">
        <v>2900925</v>
      </c>
      <c r="C11" s="17">
        <f t="shared" si="0"/>
        <v>501</v>
      </c>
      <c r="D11" s="17">
        <f t="shared" si="2"/>
        <v>242</v>
      </c>
      <c r="F11" s="25">
        <f t="shared" si="1"/>
        <v>0.32570659488559894</v>
      </c>
      <c r="G11" s="26" t="str">
        <f t="shared" si="3"/>
        <v>F</v>
      </c>
      <c r="H11" s="10">
        <v>0</v>
      </c>
      <c r="I11" s="10">
        <v>15</v>
      </c>
      <c r="J11" s="10">
        <v>20</v>
      </c>
      <c r="K11" s="10">
        <v>0</v>
      </c>
      <c r="L11" s="10">
        <v>0</v>
      </c>
      <c r="M11" s="10">
        <v>0</v>
      </c>
      <c r="N11" s="10">
        <v>0</v>
      </c>
      <c r="O11" s="10">
        <v>43</v>
      </c>
      <c r="P11" s="10">
        <v>22</v>
      </c>
      <c r="Q11" s="10">
        <v>0</v>
      </c>
      <c r="R11" s="10">
        <v>0</v>
      </c>
      <c r="S11" s="10">
        <v>0</v>
      </c>
      <c r="T11" s="10">
        <v>0</v>
      </c>
      <c r="U11" s="10">
        <v>3</v>
      </c>
      <c r="V11" s="10">
        <v>110</v>
      </c>
      <c r="W11" s="10">
        <v>0</v>
      </c>
      <c r="X11" s="10">
        <v>0</v>
      </c>
      <c r="Y11" s="10">
        <v>0</v>
      </c>
      <c r="Z11" s="10">
        <v>23</v>
      </c>
      <c r="AA11" s="10">
        <v>6</v>
      </c>
      <c r="AB11" s="10">
        <v>0</v>
      </c>
      <c r="AC11" s="10">
        <v>0</v>
      </c>
    </row>
    <row r="12" spans="1:29" s="17" customFormat="1" ht="12.75" customHeight="1" x14ac:dyDescent="0.2">
      <c r="A12" t="s">
        <v>47</v>
      </c>
      <c r="B12">
        <v>3001475</v>
      </c>
      <c r="C12" s="17">
        <f t="shared" si="0"/>
        <v>118</v>
      </c>
      <c r="D12" s="17">
        <f t="shared" si="2"/>
        <v>625</v>
      </c>
      <c r="F12" s="25">
        <f t="shared" si="1"/>
        <v>0.84118438761776582</v>
      </c>
      <c r="G12" s="26" t="str">
        <f t="shared" si="3"/>
        <v>B</v>
      </c>
      <c r="H12" s="10">
        <v>20</v>
      </c>
      <c r="I12" s="10">
        <v>15</v>
      </c>
      <c r="J12" s="10">
        <v>20</v>
      </c>
      <c r="K12" s="10">
        <v>45</v>
      </c>
      <c r="L12" s="10">
        <v>18</v>
      </c>
      <c r="M12" s="18">
        <v>15</v>
      </c>
      <c r="N12" s="18">
        <v>18</v>
      </c>
      <c r="O12" s="10">
        <v>42</v>
      </c>
      <c r="P12" s="10">
        <v>27</v>
      </c>
      <c r="Q12" s="10">
        <v>40</v>
      </c>
      <c r="R12" s="10">
        <v>50</v>
      </c>
      <c r="S12" s="10">
        <v>9</v>
      </c>
      <c r="T12" s="10">
        <v>21</v>
      </c>
      <c r="U12" s="10">
        <v>1</v>
      </c>
      <c r="V12" s="10">
        <v>124</v>
      </c>
      <c r="W12" s="10">
        <v>20</v>
      </c>
      <c r="X12" s="10">
        <v>30</v>
      </c>
      <c r="Y12" s="10">
        <v>35</v>
      </c>
      <c r="Z12" s="10">
        <v>27</v>
      </c>
      <c r="AA12" s="10">
        <v>25</v>
      </c>
      <c r="AB12" s="10">
        <v>23</v>
      </c>
      <c r="AC12" s="10">
        <v>0</v>
      </c>
    </row>
    <row r="13" spans="1:29" s="17" customFormat="1" x14ac:dyDescent="0.2">
      <c r="A13" t="s">
        <v>48</v>
      </c>
      <c r="B13">
        <v>3001550</v>
      </c>
      <c r="C13" s="17">
        <f t="shared" si="0"/>
        <v>133</v>
      </c>
      <c r="D13" s="17">
        <f t="shared" si="2"/>
        <v>610</v>
      </c>
      <c r="F13" s="25">
        <f t="shared" si="1"/>
        <v>0.82099596231493943</v>
      </c>
      <c r="G13" s="26" t="str">
        <f t="shared" si="3"/>
        <v>B</v>
      </c>
      <c r="H13" s="10">
        <v>20</v>
      </c>
      <c r="I13" s="10">
        <v>15</v>
      </c>
      <c r="J13" s="10">
        <v>20</v>
      </c>
      <c r="K13" s="10">
        <v>43</v>
      </c>
      <c r="L13" s="10">
        <v>19</v>
      </c>
      <c r="M13" s="10">
        <v>11</v>
      </c>
      <c r="N13" s="10">
        <v>18</v>
      </c>
      <c r="O13" s="10">
        <v>31</v>
      </c>
      <c r="P13" s="10">
        <v>23</v>
      </c>
      <c r="Q13" s="10">
        <v>38</v>
      </c>
      <c r="R13" s="10">
        <v>50</v>
      </c>
      <c r="S13" s="10">
        <v>15</v>
      </c>
      <c r="T13" s="10">
        <v>25</v>
      </c>
      <c r="U13" s="10">
        <v>2</v>
      </c>
      <c r="V13" s="10">
        <v>100</v>
      </c>
      <c r="W13" s="10">
        <v>24</v>
      </c>
      <c r="X13" s="10">
        <v>30</v>
      </c>
      <c r="Y13" s="10">
        <v>35</v>
      </c>
      <c r="Z13" s="10">
        <v>29</v>
      </c>
      <c r="AA13" s="10">
        <v>23</v>
      </c>
      <c r="AB13" s="10">
        <v>24</v>
      </c>
      <c r="AC13" s="10">
        <v>15</v>
      </c>
    </row>
    <row r="14" spans="1:29" s="17" customFormat="1" ht="12.75" customHeight="1" x14ac:dyDescent="0.2">
      <c r="A14" t="s">
        <v>49</v>
      </c>
      <c r="B14">
        <v>3001800</v>
      </c>
      <c r="C14" s="17">
        <f t="shared" si="0"/>
        <v>166</v>
      </c>
      <c r="D14" s="17">
        <f t="shared" si="2"/>
        <v>577</v>
      </c>
      <c r="F14" s="25">
        <f t="shared" si="1"/>
        <v>0.77658142664872143</v>
      </c>
      <c r="G14" s="26" t="str">
        <f t="shared" si="3"/>
        <v>C</v>
      </c>
      <c r="H14" s="10">
        <v>20</v>
      </c>
      <c r="I14" s="10">
        <v>15</v>
      </c>
      <c r="J14" s="10">
        <v>20</v>
      </c>
      <c r="K14" s="10">
        <v>42</v>
      </c>
      <c r="L14" s="10">
        <v>5</v>
      </c>
      <c r="M14" s="18">
        <v>15</v>
      </c>
      <c r="N14" s="18">
        <v>18</v>
      </c>
      <c r="O14" s="10">
        <v>36</v>
      </c>
      <c r="P14" s="10">
        <v>27</v>
      </c>
      <c r="Q14" s="10">
        <v>31</v>
      </c>
      <c r="R14" s="10">
        <v>48</v>
      </c>
      <c r="S14" s="10">
        <v>33</v>
      </c>
      <c r="T14" s="10">
        <v>23</v>
      </c>
      <c r="U14" s="10">
        <v>2</v>
      </c>
      <c r="V14" s="10">
        <v>108</v>
      </c>
      <c r="W14" s="10">
        <v>17</v>
      </c>
      <c r="X14" s="10">
        <v>0</v>
      </c>
      <c r="Y14" s="10">
        <v>25</v>
      </c>
      <c r="Z14" s="10">
        <v>29</v>
      </c>
      <c r="AA14" s="10">
        <v>23</v>
      </c>
      <c r="AB14" s="10">
        <v>23</v>
      </c>
      <c r="AC14" s="10">
        <v>17</v>
      </c>
    </row>
    <row r="15" spans="1:29" s="17" customFormat="1" x14ac:dyDescent="0.2">
      <c r="A15" t="s">
        <v>50</v>
      </c>
      <c r="B15">
        <v>3001930</v>
      </c>
      <c r="C15" s="17">
        <f t="shared" si="0"/>
        <v>58</v>
      </c>
      <c r="D15" s="17">
        <f t="shared" si="2"/>
        <v>685</v>
      </c>
      <c r="F15" s="25">
        <f t="shared" si="1"/>
        <v>0.92193808882907136</v>
      </c>
      <c r="G15" s="26" t="str">
        <f t="shared" si="3"/>
        <v>A</v>
      </c>
      <c r="H15" s="10">
        <v>20</v>
      </c>
      <c r="I15" s="10">
        <v>15</v>
      </c>
      <c r="J15" s="10">
        <v>20</v>
      </c>
      <c r="K15" s="10">
        <v>45</v>
      </c>
      <c r="L15" s="10">
        <v>20</v>
      </c>
      <c r="M15" s="10">
        <v>19</v>
      </c>
      <c r="N15" s="10">
        <v>18</v>
      </c>
      <c r="O15" s="10">
        <v>45</v>
      </c>
      <c r="P15" s="10">
        <v>26</v>
      </c>
      <c r="Q15" s="10">
        <v>43</v>
      </c>
      <c r="R15" s="10">
        <v>40</v>
      </c>
      <c r="S15" s="10">
        <v>33</v>
      </c>
      <c r="T15" s="10">
        <v>25</v>
      </c>
      <c r="U15" s="10">
        <v>5</v>
      </c>
      <c r="V15" s="10">
        <v>128</v>
      </c>
      <c r="W15" s="10">
        <v>20</v>
      </c>
      <c r="X15" s="10">
        <v>30</v>
      </c>
      <c r="Y15" s="10">
        <v>35</v>
      </c>
      <c r="Z15" s="10">
        <v>27</v>
      </c>
      <c r="AA15" s="10">
        <v>25</v>
      </c>
      <c r="AB15" s="10">
        <v>27</v>
      </c>
      <c r="AC15" s="10">
        <v>19</v>
      </c>
    </row>
    <row r="16" spans="1:29" s="17" customFormat="1" ht="12.75" customHeight="1" x14ac:dyDescent="0.2">
      <c r="A16" t="s">
        <v>51</v>
      </c>
      <c r="B16">
        <v>3002125</v>
      </c>
      <c r="C16" s="17">
        <f t="shared" si="0"/>
        <v>109</v>
      </c>
      <c r="D16" s="17">
        <f t="shared" si="2"/>
        <v>634</v>
      </c>
      <c r="F16" s="25">
        <f t="shared" si="1"/>
        <v>0.85329744279946163</v>
      </c>
      <c r="G16" s="26" t="str">
        <f t="shared" si="3"/>
        <v>B</v>
      </c>
      <c r="H16" s="10">
        <v>20</v>
      </c>
      <c r="I16" s="10">
        <v>15</v>
      </c>
      <c r="J16" s="10">
        <v>20</v>
      </c>
      <c r="K16" s="10">
        <v>45</v>
      </c>
      <c r="L16" s="10">
        <v>18</v>
      </c>
      <c r="M16" s="18">
        <v>21</v>
      </c>
      <c r="N16" s="18">
        <v>18</v>
      </c>
      <c r="O16" s="10">
        <v>39</v>
      </c>
      <c r="P16" s="10">
        <v>26</v>
      </c>
      <c r="Q16" s="10">
        <v>35</v>
      </c>
      <c r="R16" s="10">
        <v>50</v>
      </c>
      <c r="S16" s="10">
        <v>27</v>
      </c>
      <c r="T16" s="10">
        <v>25</v>
      </c>
      <c r="U16" s="10">
        <v>3</v>
      </c>
      <c r="V16" s="10">
        <v>103</v>
      </c>
      <c r="W16" s="10">
        <v>20</v>
      </c>
      <c r="X16" s="10">
        <v>30</v>
      </c>
      <c r="Y16" s="10">
        <v>35</v>
      </c>
      <c r="Z16" s="10">
        <v>21</v>
      </c>
      <c r="AA16" s="10">
        <v>25</v>
      </c>
      <c r="AB16" s="10">
        <v>23</v>
      </c>
      <c r="AC16" s="10">
        <v>15</v>
      </c>
    </row>
    <row r="17" spans="1:29" s="17" customFormat="1" x14ac:dyDescent="0.2">
      <c r="A17" t="s">
        <v>52</v>
      </c>
      <c r="B17">
        <v>5070365</v>
      </c>
      <c r="C17" s="17">
        <f t="shared" si="0"/>
        <v>276</v>
      </c>
      <c r="D17" s="17">
        <f t="shared" si="2"/>
        <v>467</v>
      </c>
      <c r="F17" s="25">
        <f t="shared" si="1"/>
        <v>0.62853297442799461</v>
      </c>
      <c r="G17" s="26" t="str">
        <f t="shared" si="3"/>
        <v>D</v>
      </c>
      <c r="H17" s="10">
        <v>20</v>
      </c>
      <c r="I17" s="10">
        <v>15</v>
      </c>
      <c r="J17" s="10">
        <v>20</v>
      </c>
      <c r="K17" s="10">
        <v>42</v>
      </c>
      <c r="L17" s="10">
        <v>12</v>
      </c>
      <c r="M17" s="10">
        <v>13</v>
      </c>
      <c r="N17" s="10">
        <v>18</v>
      </c>
      <c r="O17" s="10">
        <v>36</v>
      </c>
      <c r="P17" s="10">
        <v>27</v>
      </c>
      <c r="Q17" s="10">
        <v>0</v>
      </c>
      <c r="R17" s="10">
        <v>50</v>
      </c>
      <c r="S17" s="10">
        <v>27</v>
      </c>
      <c r="T17" s="10">
        <v>25</v>
      </c>
      <c r="U17" s="10">
        <v>1</v>
      </c>
      <c r="V17" s="10">
        <v>86</v>
      </c>
      <c r="W17" s="10">
        <v>25</v>
      </c>
      <c r="X17" s="10">
        <v>30</v>
      </c>
      <c r="Y17" s="10">
        <v>0</v>
      </c>
      <c r="Z17" s="10">
        <v>0</v>
      </c>
      <c r="AA17" s="10">
        <v>0</v>
      </c>
      <c r="AB17" s="10">
        <v>0</v>
      </c>
      <c r="AC17" s="10">
        <v>20</v>
      </c>
    </row>
    <row r="18" spans="1:29" s="17" customFormat="1" x14ac:dyDescent="0.2">
      <c r="A18" t="s">
        <v>53</v>
      </c>
      <c r="B18">
        <v>3002730</v>
      </c>
      <c r="C18" s="17">
        <f>B$4-D18</f>
        <v>147</v>
      </c>
      <c r="D18" s="17">
        <f t="shared" si="2"/>
        <v>596</v>
      </c>
      <c r="F18" s="25">
        <f>IF($B$4=0,0,D18/($B$4-E18))</f>
        <v>0.80215343203230149</v>
      </c>
      <c r="G18" s="26" t="str">
        <f t="shared" si="3"/>
        <v>B</v>
      </c>
      <c r="H18" s="10">
        <v>20</v>
      </c>
      <c r="I18" s="10">
        <v>15</v>
      </c>
      <c r="J18" s="10">
        <v>20</v>
      </c>
      <c r="K18" s="10">
        <v>43</v>
      </c>
      <c r="L18" s="10">
        <v>9</v>
      </c>
      <c r="M18" s="10">
        <v>11</v>
      </c>
      <c r="N18" s="10">
        <v>18</v>
      </c>
      <c r="O18" s="10">
        <v>36</v>
      </c>
      <c r="P18" s="10">
        <v>27</v>
      </c>
      <c r="Q18" s="10">
        <v>43</v>
      </c>
      <c r="R18" s="10">
        <v>50</v>
      </c>
      <c r="S18" s="10">
        <v>30</v>
      </c>
      <c r="T18" s="10">
        <v>25</v>
      </c>
      <c r="U18" s="10">
        <v>2</v>
      </c>
      <c r="V18" s="10">
        <v>104</v>
      </c>
      <c r="W18" s="10">
        <v>19</v>
      </c>
      <c r="X18" s="10">
        <v>0</v>
      </c>
      <c r="Y18" s="10">
        <v>34</v>
      </c>
      <c r="Z18" s="10">
        <v>28</v>
      </c>
      <c r="AA18" s="10">
        <v>23</v>
      </c>
      <c r="AB18" s="10">
        <v>15</v>
      </c>
      <c r="AC18" s="10">
        <v>24</v>
      </c>
    </row>
    <row r="19" spans="1:29" s="17" customFormat="1" ht="12.75" customHeight="1" x14ac:dyDescent="0.2">
      <c r="A19" t="s">
        <v>54</v>
      </c>
      <c r="B19">
        <v>3002733</v>
      </c>
      <c r="C19" s="17">
        <f t="shared" si="0"/>
        <v>143</v>
      </c>
      <c r="D19" s="17">
        <f t="shared" si="2"/>
        <v>600</v>
      </c>
      <c r="F19" s="25">
        <f t="shared" si="1"/>
        <v>0.80753701211305517</v>
      </c>
      <c r="G19" s="26" t="str">
        <f t="shared" si="3"/>
        <v>B</v>
      </c>
      <c r="H19" s="10">
        <v>20</v>
      </c>
      <c r="I19" s="10">
        <v>15</v>
      </c>
      <c r="J19" s="10">
        <v>20</v>
      </c>
      <c r="K19" s="10">
        <v>41</v>
      </c>
      <c r="L19" s="10">
        <v>8</v>
      </c>
      <c r="M19" s="18">
        <v>21</v>
      </c>
      <c r="N19" s="18">
        <v>18</v>
      </c>
      <c r="O19" s="10">
        <v>38</v>
      </c>
      <c r="P19" s="10">
        <v>19</v>
      </c>
      <c r="Q19" s="10">
        <v>34</v>
      </c>
      <c r="R19" s="10">
        <v>50</v>
      </c>
      <c r="S19" s="10">
        <v>30</v>
      </c>
      <c r="T19" s="10">
        <v>25</v>
      </c>
      <c r="U19" s="10">
        <v>4</v>
      </c>
      <c r="V19" s="10">
        <v>100</v>
      </c>
      <c r="W19" s="10">
        <v>26</v>
      </c>
      <c r="X19" s="10">
        <v>0</v>
      </c>
      <c r="Y19" s="10">
        <v>35</v>
      </c>
      <c r="Z19" s="10">
        <v>26</v>
      </c>
      <c r="AA19" s="10">
        <v>25</v>
      </c>
      <c r="AB19" s="10">
        <v>23</v>
      </c>
      <c r="AC19" s="10">
        <v>22</v>
      </c>
    </row>
    <row r="20" spans="1:29" s="17" customFormat="1" ht="12.75" customHeight="1" x14ac:dyDescent="0.2">
      <c r="A20" t="s">
        <v>64</v>
      </c>
      <c r="B20">
        <v>5000312</v>
      </c>
      <c r="C20" s="17">
        <f>B$4-D20</f>
        <v>235</v>
      </c>
      <c r="D20" s="17">
        <f>SUM(H20:AC20)</f>
        <v>508</v>
      </c>
      <c r="F20" s="25">
        <f>IF($B$4=0,0,D20/($B$4-E20))</f>
        <v>0.68371467025572008</v>
      </c>
      <c r="G20" s="26" t="str">
        <f t="shared" si="3"/>
        <v>D</v>
      </c>
      <c r="H20" s="10">
        <v>20</v>
      </c>
      <c r="I20" s="10">
        <v>15</v>
      </c>
      <c r="J20" s="10">
        <v>20</v>
      </c>
      <c r="K20" s="10">
        <v>43</v>
      </c>
      <c r="L20" s="10">
        <v>12</v>
      </c>
      <c r="M20" s="18">
        <v>5</v>
      </c>
      <c r="N20" s="18">
        <v>18</v>
      </c>
      <c r="O20" s="10">
        <v>34</v>
      </c>
      <c r="P20" s="10">
        <v>21</v>
      </c>
      <c r="Q20" s="10">
        <v>33</v>
      </c>
      <c r="R20" s="10">
        <v>40</v>
      </c>
      <c r="S20" s="10">
        <v>15</v>
      </c>
      <c r="T20" s="10">
        <v>25</v>
      </c>
      <c r="U20" s="10">
        <v>5</v>
      </c>
      <c r="V20" s="10">
        <v>100</v>
      </c>
      <c r="W20" s="10">
        <v>0</v>
      </c>
      <c r="X20" s="10">
        <v>30</v>
      </c>
      <c r="Y20" s="10">
        <v>0</v>
      </c>
      <c r="Z20" s="10">
        <v>26</v>
      </c>
      <c r="AA20" s="10">
        <v>21</v>
      </c>
      <c r="AB20" s="10">
        <v>25</v>
      </c>
      <c r="AC20" s="10">
        <v>0</v>
      </c>
    </row>
    <row r="21" spans="1:29" s="17" customFormat="1" x14ac:dyDescent="0.2">
      <c r="A21" t="s">
        <v>55</v>
      </c>
      <c r="B21">
        <v>3003015</v>
      </c>
      <c r="C21" s="17">
        <f t="shared" si="0"/>
        <v>157</v>
      </c>
      <c r="D21" s="17">
        <f t="shared" si="2"/>
        <v>586</v>
      </c>
      <c r="F21" s="25">
        <f t="shared" si="1"/>
        <v>0.78869448183041724</v>
      </c>
      <c r="G21" s="26" t="str">
        <f t="shared" si="3"/>
        <v>C</v>
      </c>
      <c r="H21" s="10">
        <v>18</v>
      </c>
      <c r="I21" s="10">
        <v>15</v>
      </c>
      <c r="J21" s="10">
        <v>20</v>
      </c>
      <c r="K21" s="10">
        <v>39</v>
      </c>
      <c r="L21" s="10">
        <v>14</v>
      </c>
      <c r="M21" s="10">
        <v>21</v>
      </c>
      <c r="N21" s="10">
        <v>18</v>
      </c>
      <c r="O21" s="10">
        <v>45</v>
      </c>
      <c r="P21" s="10">
        <v>27</v>
      </c>
      <c r="Q21" s="10">
        <v>33</v>
      </c>
      <c r="R21" s="10">
        <v>50</v>
      </c>
      <c r="S21" s="10">
        <v>21</v>
      </c>
      <c r="T21" s="10">
        <v>23</v>
      </c>
      <c r="U21" s="10">
        <v>4</v>
      </c>
      <c r="V21" s="10">
        <v>115</v>
      </c>
      <c r="W21" s="10">
        <v>19</v>
      </c>
      <c r="X21" s="10">
        <v>0</v>
      </c>
      <c r="Y21" s="10">
        <v>35</v>
      </c>
      <c r="Z21" s="10">
        <v>27</v>
      </c>
      <c r="AA21" s="10">
        <v>17</v>
      </c>
      <c r="AB21" s="10">
        <v>25</v>
      </c>
      <c r="AC21" s="10">
        <v>0</v>
      </c>
    </row>
    <row r="22" spans="1:29" s="17" customFormat="1" ht="12.75" customHeight="1" x14ac:dyDescent="0.2">
      <c r="A22" t="s">
        <v>56</v>
      </c>
      <c r="B22">
        <v>3003055</v>
      </c>
      <c r="C22" s="17">
        <f t="shared" ref="C22:C27" si="4">B$4-D22</f>
        <v>144</v>
      </c>
      <c r="D22" s="17">
        <f t="shared" si="2"/>
        <v>599</v>
      </c>
      <c r="F22" s="25">
        <f t="shared" ref="F22:F27" si="5">IF($B$4=0,0,D22/($B$4-E22))</f>
        <v>0.80619111709286673</v>
      </c>
      <c r="G22" s="26" t="str">
        <f t="shared" si="3"/>
        <v>B</v>
      </c>
      <c r="H22" s="10">
        <v>20</v>
      </c>
      <c r="I22" s="10">
        <v>15</v>
      </c>
      <c r="J22" s="10">
        <v>20</v>
      </c>
      <c r="K22" s="10">
        <v>45</v>
      </c>
      <c r="L22" s="10">
        <v>10</v>
      </c>
      <c r="M22" s="18">
        <v>14</v>
      </c>
      <c r="N22" s="18">
        <v>0</v>
      </c>
      <c r="O22" s="10">
        <v>45</v>
      </c>
      <c r="P22" s="10">
        <v>25</v>
      </c>
      <c r="Q22" s="10">
        <v>0</v>
      </c>
      <c r="R22" s="10">
        <v>0</v>
      </c>
      <c r="S22" s="10">
        <v>45</v>
      </c>
      <c r="T22" s="10">
        <v>25</v>
      </c>
      <c r="U22" s="10">
        <v>4</v>
      </c>
      <c r="V22" s="10">
        <v>145</v>
      </c>
      <c r="W22" s="10">
        <v>20</v>
      </c>
      <c r="X22" s="10">
        <v>30</v>
      </c>
      <c r="Y22" s="10">
        <v>35</v>
      </c>
      <c r="Z22" s="10">
        <v>30</v>
      </c>
      <c r="AA22" s="10">
        <v>23</v>
      </c>
      <c r="AB22" s="10">
        <v>24</v>
      </c>
      <c r="AC22" s="10">
        <v>24</v>
      </c>
    </row>
    <row r="23" spans="1:29" s="17" customFormat="1" x14ac:dyDescent="0.2">
      <c r="A23" t="s">
        <v>57</v>
      </c>
      <c r="B23">
        <v>3003060</v>
      </c>
      <c r="C23" s="17">
        <f t="shared" si="4"/>
        <v>548</v>
      </c>
      <c r="D23" s="17">
        <f t="shared" si="2"/>
        <v>195</v>
      </c>
      <c r="F23" s="25">
        <f t="shared" si="5"/>
        <v>0.26244952893674295</v>
      </c>
      <c r="G23" s="26" t="str">
        <f t="shared" si="3"/>
        <v>F</v>
      </c>
      <c r="H23" s="10">
        <v>0</v>
      </c>
      <c r="I23" s="10">
        <v>15</v>
      </c>
      <c r="J23" s="10">
        <v>0</v>
      </c>
      <c r="K23" s="10">
        <v>45</v>
      </c>
      <c r="L23" s="10">
        <v>0</v>
      </c>
      <c r="M23" s="10">
        <v>8</v>
      </c>
      <c r="N23" s="10">
        <v>18</v>
      </c>
      <c r="O23" s="10">
        <v>21</v>
      </c>
      <c r="P23" s="10">
        <v>23</v>
      </c>
      <c r="Q23" s="10">
        <v>31</v>
      </c>
      <c r="R23" s="10">
        <v>0</v>
      </c>
      <c r="S23" s="10">
        <v>0</v>
      </c>
      <c r="T23" s="10">
        <v>0</v>
      </c>
      <c r="U23" s="10">
        <v>4</v>
      </c>
      <c r="V23" s="10">
        <v>0</v>
      </c>
      <c r="W23" s="10">
        <v>0</v>
      </c>
      <c r="X23" s="10">
        <v>30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</row>
    <row r="24" spans="1:29" s="17" customFormat="1" ht="12.75" customHeight="1" x14ac:dyDescent="0.2">
      <c r="A24" t="s">
        <v>58</v>
      </c>
      <c r="B24">
        <v>3003250</v>
      </c>
      <c r="C24" s="17">
        <f>B$4-D24</f>
        <v>64</v>
      </c>
      <c r="D24" s="17">
        <f t="shared" si="2"/>
        <v>679</v>
      </c>
      <c r="F24" s="25">
        <f>IF($B$4=0,0,D24/($B$4-E24))</f>
        <v>0.91386271870794078</v>
      </c>
      <c r="G24" s="26" t="str">
        <f t="shared" si="3"/>
        <v>A</v>
      </c>
      <c r="H24" s="10">
        <v>20</v>
      </c>
      <c r="I24" s="10">
        <v>15</v>
      </c>
      <c r="J24" s="10">
        <v>20</v>
      </c>
      <c r="K24" s="10">
        <v>45</v>
      </c>
      <c r="L24" s="10">
        <v>17</v>
      </c>
      <c r="M24" s="18">
        <v>21</v>
      </c>
      <c r="N24" s="18">
        <v>18</v>
      </c>
      <c r="O24" s="10">
        <v>43</v>
      </c>
      <c r="P24" s="10">
        <v>19</v>
      </c>
      <c r="Q24" s="10">
        <v>38</v>
      </c>
      <c r="R24" s="10">
        <v>50</v>
      </c>
      <c r="S24" s="10">
        <v>27</v>
      </c>
      <c r="T24" s="10">
        <v>25</v>
      </c>
      <c r="U24" s="10">
        <v>4</v>
      </c>
      <c r="V24" s="10">
        <v>126</v>
      </c>
      <c r="W24" s="10">
        <v>29</v>
      </c>
      <c r="X24" s="10">
        <v>30</v>
      </c>
      <c r="Y24" s="10">
        <v>35</v>
      </c>
      <c r="Z24" s="10">
        <v>28</v>
      </c>
      <c r="AA24" s="10">
        <v>23</v>
      </c>
      <c r="AB24" s="10">
        <v>22</v>
      </c>
      <c r="AC24" s="10">
        <v>24</v>
      </c>
    </row>
    <row r="25" spans="1:29" s="17" customFormat="1" x14ac:dyDescent="0.2">
      <c r="A25" t="s">
        <v>59</v>
      </c>
      <c r="B25">
        <v>3003550</v>
      </c>
      <c r="C25" s="17">
        <f t="shared" si="4"/>
        <v>64</v>
      </c>
      <c r="D25" s="17">
        <f t="shared" si="2"/>
        <v>679</v>
      </c>
      <c r="F25" s="25">
        <f t="shared" si="5"/>
        <v>0.91386271870794078</v>
      </c>
      <c r="G25" s="26" t="str">
        <f t="shared" si="3"/>
        <v>A</v>
      </c>
      <c r="H25" s="10">
        <v>20</v>
      </c>
      <c r="I25" s="10">
        <v>15</v>
      </c>
      <c r="J25" s="10">
        <v>20</v>
      </c>
      <c r="K25" s="10">
        <v>44</v>
      </c>
      <c r="L25" s="10">
        <v>18</v>
      </c>
      <c r="M25" s="10">
        <v>18</v>
      </c>
      <c r="N25" s="10">
        <v>18</v>
      </c>
      <c r="O25" s="10">
        <v>40</v>
      </c>
      <c r="P25" s="10">
        <v>23</v>
      </c>
      <c r="Q25" s="10">
        <v>38</v>
      </c>
      <c r="R25" s="10">
        <v>50</v>
      </c>
      <c r="S25" s="10">
        <v>30</v>
      </c>
      <c r="T25" s="10">
        <v>25</v>
      </c>
      <c r="U25" s="10">
        <v>3</v>
      </c>
      <c r="V25" s="10">
        <v>128</v>
      </c>
      <c r="W25" s="10">
        <v>30</v>
      </c>
      <c r="X25" s="10">
        <v>30</v>
      </c>
      <c r="Y25" s="10">
        <v>35</v>
      </c>
      <c r="Z25" s="10">
        <v>27</v>
      </c>
      <c r="AA25" s="10">
        <v>23</v>
      </c>
      <c r="AB25" s="10">
        <v>23</v>
      </c>
      <c r="AC25" s="10">
        <v>21</v>
      </c>
    </row>
    <row r="26" spans="1:29" s="17" customFormat="1" ht="12.75" customHeight="1" x14ac:dyDescent="0.2">
      <c r="A26" t="s">
        <v>60</v>
      </c>
      <c r="B26">
        <v>3004250</v>
      </c>
      <c r="C26" s="17">
        <f t="shared" si="4"/>
        <v>202</v>
      </c>
      <c r="D26" s="17">
        <f t="shared" si="2"/>
        <v>541</v>
      </c>
      <c r="F26" s="25">
        <f t="shared" si="5"/>
        <v>0.72812920592193808</v>
      </c>
      <c r="G26" s="26" t="str">
        <f t="shared" si="3"/>
        <v>C</v>
      </c>
      <c r="H26" s="10">
        <v>20</v>
      </c>
      <c r="I26" s="10">
        <v>15</v>
      </c>
      <c r="J26" s="10">
        <v>20</v>
      </c>
      <c r="K26" s="10">
        <v>45</v>
      </c>
      <c r="L26" s="10">
        <v>7</v>
      </c>
      <c r="M26" s="18">
        <v>7</v>
      </c>
      <c r="N26" s="18">
        <v>14</v>
      </c>
      <c r="O26" s="10">
        <v>31</v>
      </c>
      <c r="P26" s="10">
        <v>21</v>
      </c>
      <c r="Q26" s="10">
        <v>34</v>
      </c>
      <c r="R26" s="10">
        <v>50</v>
      </c>
      <c r="S26" s="10">
        <v>45</v>
      </c>
      <c r="T26" s="10">
        <v>25</v>
      </c>
      <c r="U26" s="10">
        <v>3</v>
      </c>
      <c r="V26" s="10">
        <v>80</v>
      </c>
      <c r="W26" s="10">
        <v>19</v>
      </c>
      <c r="X26" s="10">
        <v>0</v>
      </c>
      <c r="Y26" s="10">
        <v>25</v>
      </c>
      <c r="Z26" s="10">
        <v>25</v>
      </c>
      <c r="AA26" s="10">
        <v>25</v>
      </c>
      <c r="AB26" s="10">
        <v>20</v>
      </c>
      <c r="AC26" s="10">
        <v>10</v>
      </c>
    </row>
    <row r="27" spans="1:29" s="17" customFormat="1" x14ac:dyDescent="0.2">
      <c r="A27" t="s">
        <v>61</v>
      </c>
      <c r="B27">
        <v>3004500</v>
      </c>
      <c r="C27" s="17">
        <f t="shared" si="4"/>
        <v>97</v>
      </c>
      <c r="D27" s="17">
        <f t="shared" si="2"/>
        <v>646</v>
      </c>
      <c r="F27" s="25">
        <f t="shared" si="5"/>
        <v>0.86944818304172278</v>
      </c>
      <c r="G27" s="26" t="str">
        <f t="shared" si="3"/>
        <v>B</v>
      </c>
      <c r="H27" s="10">
        <v>20</v>
      </c>
      <c r="I27" s="10">
        <v>15</v>
      </c>
      <c r="J27" s="10">
        <v>20</v>
      </c>
      <c r="K27" s="10">
        <v>45</v>
      </c>
      <c r="L27" s="10">
        <v>18</v>
      </c>
      <c r="M27" s="10">
        <v>20</v>
      </c>
      <c r="N27" s="10">
        <v>18</v>
      </c>
      <c r="O27" s="10">
        <v>40</v>
      </c>
      <c r="P27" s="10">
        <v>23</v>
      </c>
      <c r="Q27" s="10">
        <v>45</v>
      </c>
      <c r="R27" s="10">
        <v>48</v>
      </c>
      <c r="S27" s="10">
        <v>21</v>
      </c>
      <c r="T27" s="10">
        <v>25</v>
      </c>
      <c r="U27" s="10">
        <v>4</v>
      </c>
      <c r="V27" s="10">
        <v>117</v>
      </c>
      <c r="W27" s="10">
        <v>18</v>
      </c>
      <c r="X27" s="10">
        <v>30</v>
      </c>
      <c r="Y27" s="10">
        <v>35</v>
      </c>
      <c r="Z27" s="10">
        <v>29</v>
      </c>
      <c r="AA27" s="10">
        <v>23</v>
      </c>
      <c r="AB27" s="10">
        <v>22</v>
      </c>
      <c r="AC27" s="10">
        <v>10</v>
      </c>
    </row>
    <row r="28" spans="1:29" s="17" customFormat="1" x14ac:dyDescent="0.2">
      <c r="A28" t="s">
        <v>62</v>
      </c>
      <c r="B28">
        <v>3004425</v>
      </c>
      <c r="C28" s="17">
        <f>B$4-D28</f>
        <v>160</v>
      </c>
      <c r="D28" s="17">
        <f t="shared" si="2"/>
        <v>583</v>
      </c>
      <c r="F28" s="25">
        <f>IF($B$4=0,0,D28/($B$4-E28))</f>
        <v>0.78465679676985201</v>
      </c>
      <c r="G28" s="26" t="str">
        <f t="shared" si="3"/>
        <v>C</v>
      </c>
      <c r="H28" s="10">
        <v>18</v>
      </c>
      <c r="I28" s="10">
        <v>15</v>
      </c>
      <c r="J28" s="10">
        <v>20</v>
      </c>
      <c r="K28" s="10">
        <v>45</v>
      </c>
      <c r="L28" s="10">
        <v>7</v>
      </c>
      <c r="M28" s="10">
        <v>9</v>
      </c>
      <c r="N28" s="10">
        <v>18</v>
      </c>
      <c r="O28" s="10">
        <v>40</v>
      </c>
      <c r="P28" s="10">
        <v>25</v>
      </c>
      <c r="Q28" s="10">
        <v>33</v>
      </c>
      <c r="R28" s="10">
        <v>40</v>
      </c>
      <c r="S28" s="10">
        <v>0</v>
      </c>
      <c r="T28" s="10">
        <v>25</v>
      </c>
      <c r="U28" s="10">
        <v>1</v>
      </c>
      <c r="V28" s="10">
        <v>128</v>
      </c>
      <c r="W28" s="10">
        <v>27</v>
      </c>
      <c r="X28" s="10">
        <v>30</v>
      </c>
      <c r="Y28" s="10">
        <v>35</v>
      </c>
      <c r="Z28" s="10">
        <v>29</v>
      </c>
      <c r="AA28" s="10">
        <v>23</v>
      </c>
      <c r="AB28" s="10">
        <v>15</v>
      </c>
      <c r="AC28" s="10">
        <v>0</v>
      </c>
    </row>
    <row r="29" spans="1:29" x14ac:dyDescent="0.2">
      <c r="F29" s="8"/>
      <c r="G29" s="9"/>
      <c r="K29" s="10"/>
    </row>
    <row r="30" spans="1:29" x14ac:dyDescent="0.2">
      <c r="G30">
        <f t="array" ref="G30:G34">FREQUENCY(F7:F28,B36:B40)</f>
        <v>4</v>
      </c>
      <c r="H30" s="11" t="s">
        <v>10</v>
      </c>
    </row>
    <row r="31" spans="1:29" x14ac:dyDescent="0.2">
      <c r="B31" s="8">
        <f>MAX(F7:F28)</f>
        <v>0.94347240915208619</v>
      </c>
      <c r="C31" t="str">
        <f>"= Maximum Grade"</f>
        <v>= Maximum Grade</v>
      </c>
      <c r="G31">
        <v>9</v>
      </c>
      <c r="H31" s="11" t="s">
        <v>11</v>
      </c>
    </row>
    <row r="32" spans="1:29" x14ac:dyDescent="0.2">
      <c r="B32" s="8">
        <f>MIN(F7:F28)</f>
        <v>0.26244952893674295</v>
      </c>
      <c r="C32" t="str">
        <f>"= Minimum Grade"</f>
        <v>= Minimum Grade</v>
      </c>
      <c r="G32">
        <v>5</v>
      </c>
      <c r="H32" s="11" t="s">
        <v>12</v>
      </c>
      <c r="I32" t="s">
        <v>13</v>
      </c>
    </row>
    <row r="33" spans="2:23" x14ac:dyDescent="0.2">
      <c r="B33" s="8">
        <f>AVERAGE(F7:F28)</f>
        <v>0.77284962682001723</v>
      </c>
      <c r="C33" t="str">
        <f>"= Average Grade"</f>
        <v>= Average Grade</v>
      </c>
      <c r="G33">
        <v>2</v>
      </c>
      <c r="H33" s="11" t="s">
        <v>14</v>
      </c>
      <c r="V33">
        <f>COUNT(F7:F32)</f>
        <v>22</v>
      </c>
      <c r="W33" t="s">
        <v>15</v>
      </c>
    </row>
    <row r="34" spans="2:23" x14ac:dyDescent="0.2">
      <c r="B34" s="12">
        <f>COUNT(H6:AC6)</f>
        <v>21</v>
      </c>
      <c r="C34" t="str">
        <f>"= Grade Count"</f>
        <v>= Grade Count</v>
      </c>
      <c r="G34">
        <v>2</v>
      </c>
      <c r="H34" s="11" t="s">
        <v>16</v>
      </c>
    </row>
    <row r="36" spans="2:23" x14ac:dyDescent="0.2">
      <c r="B36" s="8">
        <v>1.5</v>
      </c>
    </row>
    <row r="37" spans="2:23" x14ac:dyDescent="0.2">
      <c r="B37" s="8">
        <v>0.89400000000000002</v>
      </c>
    </row>
    <row r="38" spans="2:23" x14ac:dyDescent="0.2">
      <c r="B38" s="8">
        <v>0.79400000000000004</v>
      </c>
    </row>
    <row r="39" spans="2:23" x14ac:dyDescent="0.2">
      <c r="B39" s="8">
        <v>0.69399999999999995</v>
      </c>
    </row>
    <row r="40" spans="2:23" x14ac:dyDescent="0.2">
      <c r="B40" s="8">
        <v>0.59399999999999997</v>
      </c>
    </row>
  </sheetData>
  <phoneticPr fontId="0" type="noConversion"/>
  <printOptions gridLines="1"/>
  <pageMargins left="0.5" right="0.5" top="0.5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2"/>
  </sheetPr>
  <dimension ref="A1:AB40"/>
  <sheetViews>
    <sheetView topLeftCell="A2" workbookViewId="0">
      <selection activeCell="I22" sqref="I22"/>
    </sheetView>
  </sheetViews>
  <sheetFormatPr defaultRowHeight="12.75" x14ac:dyDescent="0.2"/>
  <cols>
    <col min="1" max="1" width="16.140625" customWidth="1"/>
    <col min="2" max="2" width="8.28515625" customWidth="1"/>
    <col min="3" max="3" width="5.28515625" customWidth="1"/>
    <col min="4" max="4" width="4.85546875" customWidth="1"/>
    <col min="5" max="5" width="4" customWidth="1"/>
    <col min="6" max="6" width="7" customWidth="1"/>
    <col min="7" max="7" width="4" bestFit="1" customWidth="1"/>
    <col min="8" max="27" width="3.7109375" customWidth="1"/>
    <col min="28" max="28" width="4.28515625" customWidth="1"/>
  </cols>
  <sheetData>
    <row r="1" spans="1:28" x14ac:dyDescent="0.2">
      <c r="B1" t="s">
        <v>0</v>
      </c>
    </row>
    <row r="2" spans="1:28" x14ac:dyDescent="0.2">
      <c r="A2" s="1">
        <f ca="1">NOW()</f>
        <v>40804.756142361111</v>
      </c>
      <c r="B2" t="s">
        <v>19</v>
      </c>
      <c r="D2" t="s">
        <v>63</v>
      </c>
      <c r="K2" t="s">
        <v>21</v>
      </c>
    </row>
    <row r="3" spans="1:28" x14ac:dyDescent="0.2">
      <c r="A3" s="2"/>
      <c r="H3" t="s">
        <v>1</v>
      </c>
    </row>
    <row r="4" spans="1:28" x14ac:dyDescent="0.2">
      <c r="B4" s="3">
        <f>term1!B4+SUM(H6:AE6)</f>
        <v>1322</v>
      </c>
      <c r="C4" t="s">
        <v>2</v>
      </c>
      <c r="H4" s="4" t="s">
        <v>85</v>
      </c>
      <c r="I4" s="4" t="s">
        <v>84</v>
      </c>
      <c r="J4" s="4" t="s">
        <v>87</v>
      </c>
      <c r="K4" s="4" t="s">
        <v>74</v>
      </c>
      <c r="L4" s="4" t="s">
        <v>90</v>
      </c>
      <c r="M4" s="4" t="s">
        <v>90</v>
      </c>
      <c r="N4" s="4" t="s">
        <v>31</v>
      </c>
      <c r="O4" s="4" t="s">
        <v>92</v>
      </c>
      <c r="P4" s="4" t="s">
        <v>93</v>
      </c>
      <c r="Q4" s="4" t="s">
        <v>94</v>
      </c>
      <c r="R4" s="4" t="s">
        <v>96</v>
      </c>
      <c r="S4" s="4" t="s">
        <v>97</v>
      </c>
      <c r="T4" s="4" t="s">
        <v>31</v>
      </c>
      <c r="U4" s="4"/>
      <c r="V4" s="4"/>
      <c r="W4" s="4"/>
      <c r="X4" s="4"/>
      <c r="Y4" s="4"/>
      <c r="Z4" s="4"/>
      <c r="AA4" s="4"/>
      <c r="AB4" s="4"/>
    </row>
    <row r="5" spans="1:28" x14ac:dyDescent="0.2">
      <c r="H5" s="4" t="s">
        <v>33</v>
      </c>
      <c r="I5" s="4" t="s">
        <v>86</v>
      </c>
      <c r="J5" s="4" t="s">
        <v>88</v>
      </c>
      <c r="K5" s="4" t="s">
        <v>89</v>
      </c>
      <c r="L5" s="4" t="s">
        <v>34</v>
      </c>
      <c r="M5" s="4" t="s">
        <v>33</v>
      </c>
      <c r="N5" s="4" t="s">
        <v>91</v>
      </c>
      <c r="O5" s="4" t="s">
        <v>33</v>
      </c>
      <c r="P5" s="4" t="s">
        <v>33</v>
      </c>
      <c r="Q5" s="4" t="s">
        <v>95</v>
      </c>
      <c r="R5" s="4" t="s">
        <v>33</v>
      </c>
      <c r="S5" s="4" t="s">
        <v>34</v>
      </c>
      <c r="T5" s="4" t="s">
        <v>98</v>
      </c>
      <c r="U5" s="4"/>
      <c r="V5" s="4"/>
      <c r="W5" s="4"/>
      <c r="X5" s="4"/>
      <c r="Y5" s="4"/>
      <c r="Z5" s="4"/>
      <c r="AA5" s="4"/>
      <c r="AB5" s="4"/>
    </row>
    <row r="6" spans="1:28" x14ac:dyDescent="0.2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6">
        <v>45</v>
      </c>
      <c r="I6" s="6">
        <v>60</v>
      </c>
      <c r="J6" s="6">
        <v>25</v>
      </c>
      <c r="K6" s="6">
        <v>55</v>
      </c>
      <c r="L6" s="6">
        <v>60</v>
      </c>
      <c r="M6" s="6">
        <v>25</v>
      </c>
      <c r="N6" s="6">
        <v>30</v>
      </c>
      <c r="O6" s="6">
        <v>60</v>
      </c>
      <c r="P6" s="6">
        <v>40</v>
      </c>
      <c r="Q6" s="7">
        <v>57</v>
      </c>
      <c r="R6" s="6">
        <v>35</v>
      </c>
      <c r="S6" s="6">
        <v>45</v>
      </c>
      <c r="T6" s="6">
        <v>42</v>
      </c>
      <c r="U6" s="6"/>
      <c r="V6" s="6"/>
      <c r="W6" s="6"/>
      <c r="X6" s="6"/>
      <c r="Y6" s="6"/>
      <c r="Z6" s="6"/>
      <c r="AA6" s="6"/>
      <c r="AB6" s="6"/>
    </row>
    <row r="7" spans="1:28" s="17" customFormat="1" x14ac:dyDescent="0.2">
      <c r="A7" s="17" t="str">
        <f>term1!A7</f>
        <v>Brubaker, Chelsea E</v>
      </c>
      <c r="B7" s="17">
        <f>term1!B7</f>
        <v>3000422</v>
      </c>
      <c r="C7" s="17">
        <f t="shared" ref="C7:C21" si="0">B$4-D7</f>
        <v>268</v>
      </c>
      <c r="D7" s="17">
        <f>term1!D7+SUM(H7:AB7)</f>
        <v>1054</v>
      </c>
      <c r="F7" s="25">
        <f t="shared" ref="F7:F21" si="1">IF($B$4=0,0,D7/($B$4-E7))</f>
        <v>0.79727685325264752</v>
      </c>
      <c r="G7" s="26" t="str">
        <f t="shared" ref="G7:G28" si="2">IF(F7&gt;=0.8945,"A",IF(F7&gt;=0.7945,"B",IF(F7&gt;=0.6945,"C",IF(F7&gt;=0.5945,"D","F"))))</f>
        <v>B</v>
      </c>
      <c r="H7" s="20">
        <v>28</v>
      </c>
      <c r="I7" s="20">
        <v>54</v>
      </c>
      <c r="J7" s="20">
        <v>25</v>
      </c>
      <c r="K7" s="20">
        <v>38</v>
      </c>
      <c r="L7" s="13">
        <v>60</v>
      </c>
      <c r="M7" s="20">
        <v>21</v>
      </c>
      <c r="N7" s="20">
        <v>30</v>
      </c>
      <c r="O7" s="20">
        <v>53</v>
      </c>
      <c r="P7" s="20">
        <v>30</v>
      </c>
      <c r="Q7" s="13">
        <v>31</v>
      </c>
      <c r="R7" s="20">
        <v>27</v>
      </c>
      <c r="S7" s="20">
        <v>45</v>
      </c>
      <c r="T7" s="20">
        <v>32</v>
      </c>
      <c r="U7" s="20"/>
      <c r="V7" s="20"/>
      <c r="W7" s="20"/>
      <c r="X7" s="20"/>
      <c r="Y7" s="28"/>
      <c r="Z7" s="28"/>
      <c r="AA7" s="20"/>
      <c r="AB7" s="20"/>
    </row>
    <row r="8" spans="1:28" s="17" customFormat="1" x14ac:dyDescent="0.2">
      <c r="A8" s="17" t="str">
        <f>term1!A8</f>
        <v>Brubaker, Joseph W</v>
      </c>
      <c r="B8" s="17">
        <f>term1!B8</f>
        <v>3000158</v>
      </c>
      <c r="C8" s="17">
        <f t="shared" si="0"/>
        <v>176</v>
      </c>
      <c r="D8" s="17">
        <f>term1!D8+SUM(H8:AB8)</f>
        <v>1146</v>
      </c>
      <c r="F8" s="25">
        <f t="shared" si="1"/>
        <v>0.86686838124054466</v>
      </c>
      <c r="G8" s="26" t="str">
        <f t="shared" si="2"/>
        <v>B</v>
      </c>
      <c r="H8" s="10">
        <v>37</v>
      </c>
      <c r="I8" s="10">
        <v>60</v>
      </c>
      <c r="J8" s="10">
        <v>22</v>
      </c>
      <c r="K8" s="10">
        <v>33</v>
      </c>
      <c r="L8" s="10">
        <v>60</v>
      </c>
      <c r="M8" s="10">
        <v>20</v>
      </c>
      <c r="N8" s="10">
        <v>30</v>
      </c>
      <c r="O8" s="10">
        <v>55</v>
      </c>
      <c r="P8" s="10">
        <v>27</v>
      </c>
      <c r="Q8" s="10">
        <v>37</v>
      </c>
      <c r="R8" s="10">
        <v>19</v>
      </c>
      <c r="S8" s="10">
        <v>45</v>
      </c>
      <c r="T8" s="10">
        <v>42</v>
      </c>
      <c r="U8" s="10"/>
      <c r="V8" s="10"/>
      <c r="W8" s="10"/>
      <c r="X8" s="10"/>
      <c r="Y8" s="10"/>
      <c r="Z8" s="10"/>
      <c r="AA8" s="10"/>
      <c r="AB8" s="10"/>
    </row>
    <row r="9" spans="1:28" s="17" customFormat="1" x14ac:dyDescent="0.2">
      <c r="A9" s="17" t="str">
        <f>term1!A9</f>
        <v>Burkholder, Conrad G</v>
      </c>
      <c r="B9" s="17">
        <f>term1!B9</f>
        <v>3000460</v>
      </c>
      <c r="C9" s="17">
        <f t="shared" si="0"/>
        <v>214</v>
      </c>
      <c r="D9" s="17">
        <f>term1!D9+SUM(H9:AB9)</f>
        <v>1108</v>
      </c>
      <c r="F9" s="25">
        <f t="shared" si="1"/>
        <v>0.83812405446293492</v>
      </c>
      <c r="G9" s="26" t="str">
        <f t="shared" si="2"/>
        <v>B</v>
      </c>
      <c r="H9" s="10">
        <v>34</v>
      </c>
      <c r="I9" s="10">
        <v>60</v>
      </c>
      <c r="J9" s="10">
        <v>24</v>
      </c>
      <c r="K9" s="10">
        <v>38</v>
      </c>
      <c r="L9" s="10">
        <v>58</v>
      </c>
      <c r="M9" s="10">
        <v>25</v>
      </c>
      <c r="N9" s="10">
        <v>0</v>
      </c>
      <c r="O9" s="10">
        <v>55</v>
      </c>
      <c r="P9" s="10">
        <v>26</v>
      </c>
      <c r="Q9" s="10">
        <v>28</v>
      </c>
      <c r="R9" s="10">
        <v>32</v>
      </c>
      <c r="S9" s="10">
        <v>45</v>
      </c>
      <c r="T9" s="10">
        <v>42</v>
      </c>
      <c r="U9" s="10"/>
      <c r="V9" s="10"/>
      <c r="W9" s="10"/>
      <c r="X9" s="10"/>
      <c r="Y9" s="28"/>
      <c r="Z9" s="28"/>
      <c r="AA9" s="10"/>
      <c r="AB9" s="10"/>
    </row>
    <row r="10" spans="1:28" s="17" customFormat="1" x14ac:dyDescent="0.2">
      <c r="A10" s="17" t="str">
        <f>term1!A10</f>
        <v>Cox, James R</v>
      </c>
      <c r="B10" s="17">
        <f>term1!B10</f>
        <v>5070370</v>
      </c>
      <c r="C10" s="17">
        <f t="shared" si="0"/>
        <v>107</v>
      </c>
      <c r="D10" s="17">
        <f>term1!D10+SUM(H10:AB10)</f>
        <v>1215</v>
      </c>
      <c r="F10" s="25">
        <f t="shared" si="1"/>
        <v>0.91906202723146746</v>
      </c>
      <c r="G10" s="26" t="str">
        <f t="shared" si="2"/>
        <v>A</v>
      </c>
      <c r="H10" s="10">
        <v>32</v>
      </c>
      <c r="I10" s="10">
        <v>60</v>
      </c>
      <c r="J10" s="10">
        <v>24</v>
      </c>
      <c r="K10" s="10">
        <v>37</v>
      </c>
      <c r="L10" s="10">
        <v>56</v>
      </c>
      <c r="M10" s="10">
        <v>24</v>
      </c>
      <c r="N10" s="10">
        <v>30</v>
      </c>
      <c r="O10" s="10">
        <v>53</v>
      </c>
      <c r="P10" s="10">
        <v>33</v>
      </c>
      <c r="Q10" s="10">
        <v>50</v>
      </c>
      <c r="R10" s="10">
        <v>28</v>
      </c>
      <c r="S10" s="10">
        <v>45</v>
      </c>
      <c r="T10" s="10">
        <v>42</v>
      </c>
      <c r="U10" s="10"/>
      <c r="V10" s="10"/>
      <c r="W10" s="10"/>
      <c r="X10" s="10"/>
      <c r="Y10" s="10"/>
      <c r="Z10" s="10"/>
      <c r="AA10" s="10"/>
      <c r="AB10" s="10"/>
    </row>
    <row r="11" spans="1:28" s="17" customFormat="1" x14ac:dyDescent="0.2">
      <c r="A11" s="17" t="str">
        <f>term1!A11</f>
        <v>Denny, Jerahmy E</v>
      </c>
      <c r="B11" s="17">
        <f>term1!B11</f>
        <v>2900925</v>
      </c>
      <c r="C11" s="17">
        <f t="shared" si="0"/>
        <v>720</v>
      </c>
      <c r="D11" s="17">
        <f>term1!D11+SUM(H11:AB11)</f>
        <v>602</v>
      </c>
      <c r="F11" s="25">
        <f t="shared" si="1"/>
        <v>0.45537065052950076</v>
      </c>
      <c r="G11" s="26" t="str">
        <f t="shared" si="2"/>
        <v>F</v>
      </c>
      <c r="H11" s="10">
        <v>23</v>
      </c>
      <c r="I11" s="10">
        <v>40</v>
      </c>
      <c r="J11" s="10">
        <v>22</v>
      </c>
      <c r="K11" s="10">
        <v>37</v>
      </c>
      <c r="L11" s="10">
        <v>60</v>
      </c>
      <c r="M11" s="10">
        <v>14</v>
      </c>
      <c r="N11" s="10">
        <v>0</v>
      </c>
      <c r="O11" s="10">
        <v>54</v>
      </c>
      <c r="P11" s="10">
        <v>21</v>
      </c>
      <c r="Q11" s="10">
        <v>34</v>
      </c>
      <c r="R11" s="10">
        <v>15</v>
      </c>
      <c r="S11" s="10">
        <v>40</v>
      </c>
      <c r="T11" s="10">
        <v>0</v>
      </c>
      <c r="U11" s="10"/>
      <c r="V11" s="10"/>
      <c r="W11" s="10"/>
      <c r="X11" s="10"/>
      <c r="Y11" s="28"/>
      <c r="Z11" s="28"/>
      <c r="AA11" s="10"/>
      <c r="AB11" s="10"/>
    </row>
    <row r="12" spans="1:28" s="17" customFormat="1" x14ac:dyDescent="0.2">
      <c r="A12" s="17" t="str">
        <f>term1!A12</f>
        <v>Haldeman, Heather N</v>
      </c>
      <c r="B12" s="17">
        <f>term1!B12</f>
        <v>3001475</v>
      </c>
      <c r="C12" s="17">
        <f t="shared" si="0"/>
        <v>190</v>
      </c>
      <c r="D12" s="17">
        <f>term1!D12+SUM(H12:AB12)</f>
        <v>1132</v>
      </c>
      <c r="F12" s="25">
        <f t="shared" si="1"/>
        <v>0.85627836611195163</v>
      </c>
      <c r="G12" s="26" t="str">
        <f t="shared" si="2"/>
        <v>B</v>
      </c>
      <c r="H12" s="10">
        <v>38</v>
      </c>
      <c r="I12" s="10">
        <v>60</v>
      </c>
      <c r="J12" s="10">
        <v>24</v>
      </c>
      <c r="K12" s="10">
        <v>28</v>
      </c>
      <c r="L12" s="10">
        <v>60</v>
      </c>
      <c r="M12" s="10">
        <v>23</v>
      </c>
      <c r="N12" s="10">
        <v>30</v>
      </c>
      <c r="O12" s="10">
        <v>52</v>
      </c>
      <c r="P12" s="10">
        <v>29</v>
      </c>
      <c r="Q12" s="10">
        <v>47</v>
      </c>
      <c r="R12" s="10">
        <v>29</v>
      </c>
      <c r="S12" s="10">
        <v>45</v>
      </c>
      <c r="T12" s="10">
        <v>42</v>
      </c>
      <c r="U12" s="10"/>
      <c r="V12" s="10"/>
      <c r="W12" s="10"/>
      <c r="X12" s="10"/>
      <c r="Y12" s="10"/>
      <c r="Z12" s="10"/>
      <c r="AA12" s="10"/>
      <c r="AB12" s="10"/>
    </row>
    <row r="13" spans="1:28" s="17" customFormat="1" x14ac:dyDescent="0.2">
      <c r="A13" s="17" t="str">
        <f>term1!A13</f>
        <v>Harris, Matthew P</v>
      </c>
      <c r="B13" s="17">
        <f>term1!B13</f>
        <v>3001550</v>
      </c>
      <c r="C13" s="17">
        <f t="shared" si="0"/>
        <v>383</v>
      </c>
      <c r="D13" s="17">
        <f>term1!D13+SUM(H13:AB13)</f>
        <v>939</v>
      </c>
      <c r="F13" s="25">
        <f t="shared" si="1"/>
        <v>0.71028744326777604</v>
      </c>
      <c r="G13" s="26" t="str">
        <f t="shared" si="2"/>
        <v>C</v>
      </c>
      <c r="H13" s="10">
        <v>16</v>
      </c>
      <c r="I13" s="10">
        <v>56</v>
      </c>
      <c r="J13" s="10">
        <v>22</v>
      </c>
      <c r="K13" s="10">
        <v>0</v>
      </c>
      <c r="L13" s="10">
        <v>58</v>
      </c>
      <c r="M13" s="10">
        <v>15</v>
      </c>
      <c r="N13" s="10">
        <v>0</v>
      </c>
      <c r="O13" s="10">
        <v>43</v>
      </c>
      <c r="P13" s="10">
        <v>20</v>
      </c>
      <c r="Q13" s="10">
        <v>30</v>
      </c>
      <c r="R13" s="10">
        <v>24</v>
      </c>
      <c r="S13" s="10">
        <v>45</v>
      </c>
      <c r="T13" s="10">
        <v>0</v>
      </c>
      <c r="U13" s="10"/>
      <c r="V13" s="10"/>
      <c r="W13" s="10"/>
      <c r="X13" s="10"/>
      <c r="Y13" s="28"/>
      <c r="Z13" s="28"/>
      <c r="AA13" s="10"/>
      <c r="AB13" s="10"/>
    </row>
    <row r="14" spans="1:28" s="17" customFormat="1" x14ac:dyDescent="0.2">
      <c r="A14" s="17" t="str">
        <f>term1!A14</f>
        <v>Hollinger, Logan E</v>
      </c>
      <c r="B14" s="17">
        <f>term1!B14</f>
        <v>3001800</v>
      </c>
      <c r="C14" s="17">
        <f t="shared" si="0"/>
        <v>289</v>
      </c>
      <c r="D14" s="17">
        <f>term1!D14+SUM(H14:AB14)</f>
        <v>1033</v>
      </c>
      <c r="F14" s="25">
        <f t="shared" si="1"/>
        <v>0.78139183055975792</v>
      </c>
      <c r="G14" s="26" t="str">
        <f t="shared" si="2"/>
        <v>C</v>
      </c>
      <c r="H14" s="10">
        <v>31</v>
      </c>
      <c r="I14" s="10">
        <v>60</v>
      </c>
      <c r="J14" s="10">
        <v>22</v>
      </c>
      <c r="K14" s="10">
        <v>32</v>
      </c>
      <c r="L14" s="10">
        <v>60</v>
      </c>
      <c r="M14" s="10">
        <v>21</v>
      </c>
      <c r="N14" s="10">
        <v>30</v>
      </c>
      <c r="O14" s="10">
        <v>35</v>
      </c>
      <c r="P14" s="10">
        <v>4</v>
      </c>
      <c r="Q14" s="10">
        <v>45</v>
      </c>
      <c r="R14" s="10">
        <v>29</v>
      </c>
      <c r="S14" s="10">
        <v>45</v>
      </c>
      <c r="T14" s="10">
        <v>42</v>
      </c>
      <c r="U14" s="10"/>
      <c r="V14" s="10"/>
      <c r="W14" s="10"/>
      <c r="X14" s="10"/>
      <c r="Y14" s="28"/>
      <c r="Z14" s="28"/>
      <c r="AA14" s="10"/>
      <c r="AB14" s="10"/>
    </row>
    <row r="15" spans="1:28" s="17" customFormat="1" x14ac:dyDescent="0.2">
      <c r="A15" s="17" t="str">
        <f>term1!A15</f>
        <v>Humbert, Kerri M</v>
      </c>
      <c r="B15" s="17">
        <f>term1!B15</f>
        <v>3001930</v>
      </c>
      <c r="C15" s="17">
        <f t="shared" si="0"/>
        <v>135</v>
      </c>
      <c r="D15" s="17">
        <f>term1!D15+SUM(H15:AB15)</f>
        <v>1187</v>
      </c>
      <c r="F15" s="25">
        <f t="shared" si="1"/>
        <v>0.89788199697428139</v>
      </c>
      <c r="G15" s="26" t="str">
        <f t="shared" si="2"/>
        <v>A</v>
      </c>
      <c r="H15" s="10">
        <v>31</v>
      </c>
      <c r="I15" s="10">
        <v>60</v>
      </c>
      <c r="J15" s="10">
        <v>22</v>
      </c>
      <c r="K15" s="10">
        <v>42</v>
      </c>
      <c r="L15" s="10">
        <v>59</v>
      </c>
      <c r="M15" s="10">
        <v>25</v>
      </c>
      <c r="N15" s="10">
        <v>30</v>
      </c>
      <c r="O15" s="10">
        <v>35</v>
      </c>
      <c r="P15" s="10">
        <v>40</v>
      </c>
      <c r="Q15" s="10">
        <v>43</v>
      </c>
      <c r="R15" s="10">
        <v>34</v>
      </c>
      <c r="S15" s="10">
        <v>45</v>
      </c>
      <c r="T15" s="10">
        <v>36</v>
      </c>
      <c r="U15" s="10"/>
      <c r="V15" s="10"/>
      <c r="W15" s="10"/>
      <c r="X15" s="10"/>
      <c r="Y15" s="10"/>
      <c r="Z15" s="10"/>
      <c r="AA15" s="10"/>
      <c r="AB15" s="10"/>
    </row>
    <row r="16" spans="1:28" s="17" customFormat="1" x14ac:dyDescent="0.2">
      <c r="A16" s="17" t="str">
        <f>term1!A16</f>
        <v>Ketner, Katerina J</v>
      </c>
      <c r="B16" s="17">
        <f>term1!B16</f>
        <v>3002125</v>
      </c>
      <c r="C16" s="17">
        <f>B$4-D16</f>
        <v>256</v>
      </c>
      <c r="D16" s="17">
        <f>term1!D16+SUM(H16:AB16)</f>
        <v>1066</v>
      </c>
      <c r="F16" s="25">
        <f>IF($B$4=0,0,D16/($B$4-E16))</f>
        <v>0.80635400907715582</v>
      </c>
      <c r="G16" s="26" t="str">
        <f t="shared" si="2"/>
        <v>B</v>
      </c>
      <c r="H16" s="10">
        <v>0</v>
      </c>
      <c r="I16" s="10">
        <v>59</v>
      </c>
      <c r="J16" s="10">
        <v>25</v>
      </c>
      <c r="K16" s="10">
        <v>29</v>
      </c>
      <c r="L16" s="10">
        <v>60</v>
      </c>
      <c r="M16" s="10">
        <v>17</v>
      </c>
      <c r="N16" s="10">
        <v>30</v>
      </c>
      <c r="O16" s="10">
        <v>43</v>
      </c>
      <c r="P16" s="10">
        <v>11</v>
      </c>
      <c r="Q16" s="10">
        <v>50</v>
      </c>
      <c r="R16" s="10">
        <v>21</v>
      </c>
      <c r="S16" s="10">
        <v>45</v>
      </c>
      <c r="T16" s="10">
        <v>42</v>
      </c>
      <c r="U16" s="10"/>
      <c r="V16" s="10"/>
      <c r="W16" s="10"/>
      <c r="X16" s="10"/>
      <c r="Y16" s="28"/>
      <c r="Z16" s="28"/>
      <c r="AA16" s="10"/>
      <c r="AB16" s="10"/>
    </row>
    <row r="17" spans="1:28" s="17" customFormat="1" x14ac:dyDescent="0.2">
      <c r="A17" s="17" t="str">
        <f>term1!A17</f>
        <v>Layton, Cassandra L</v>
      </c>
      <c r="B17" s="17">
        <f>term1!B17</f>
        <v>5070365</v>
      </c>
      <c r="C17" s="17">
        <f>B$4-D17</f>
        <v>779</v>
      </c>
      <c r="D17" s="17">
        <f>term1!D17+SUM(H17:AB17)</f>
        <v>543</v>
      </c>
      <c r="F17" s="25">
        <f>IF($B$4=0,0,D17/($B$4-E17))</f>
        <v>0.41074130105900153</v>
      </c>
      <c r="G17" s="26" t="str">
        <f t="shared" si="2"/>
        <v>F</v>
      </c>
      <c r="H17" s="10">
        <v>0</v>
      </c>
      <c r="I17" s="10">
        <v>0</v>
      </c>
      <c r="J17" s="10">
        <v>8</v>
      </c>
      <c r="K17" s="10">
        <v>0</v>
      </c>
      <c r="L17" s="10">
        <v>56</v>
      </c>
      <c r="M17" s="10">
        <v>10</v>
      </c>
      <c r="N17" s="10">
        <v>0</v>
      </c>
      <c r="O17" s="10">
        <v>0</v>
      </c>
      <c r="P17" s="10">
        <v>2</v>
      </c>
      <c r="Q17" s="10">
        <v>0</v>
      </c>
      <c r="R17" s="10">
        <v>0</v>
      </c>
      <c r="S17" s="10">
        <v>0</v>
      </c>
      <c r="T17" s="10">
        <v>0</v>
      </c>
      <c r="U17" s="10"/>
      <c r="V17" s="10"/>
      <c r="W17" s="10"/>
      <c r="X17" s="10"/>
      <c r="Y17" s="10"/>
      <c r="Z17" s="10"/>
      <c r="AA17" s="10"/>
      <c r="AB17" s="10"/>
    </row>
    <row r="18" spans="1:28" s="17" customFormat="1" x14ac:dyDescent="0.2">
      <c r="A18" s="17" t="str">
        <f>term1!A18</f>
        <v>Mayfield, Morgan S</v>
      </c>
      <c r="B18" s="17">
        <f>term1!B18</f>
        <v>3002730</v>
      </c>
      <c r="C18" s="17">
        <f>B$4-D18</f>
        <v>289</v>
      </c>
      <c r="D18" s="17">
        <f>term1!D18+SUM(H18:AB18)</f>
        <v>1033</v>
      </c>
      <c r="F18" s="25">
        <f>IF($B$4=0,0,D18/($B$4-E18))</f>
        <v>0.78139183055975792</v>
      </c>
      <c r="G18" s="26" t="str">
        <f t="shared" si="2"/>
        <v>C</v>
      </c>
      <c r="H18" s="10">
        <v>11</v>
      </c>
      <c r="I18" s="10">
        <v>60</v>
      </c>
      <c r="J18" s="10">
        <v>22</v>
      </c>
      <c r="K18" s="10">
        <v>36</v>
      </c>
      <c r="L18" s="10">
        <v>56</v>
      </c>
      <c r="M18" s="10">
        <v>22</v>
      </c>
      <c r="N18" s="10">
        <v>30</v>
      </c>
      <c r="O18" s="10">
        <v>43</v>
      </c>
      <c r="P18" s="10">
        <v>12</v>
      </c>
      <c r="Q18" s="10">
        <v>30</v>
      </c>
      <c r="R18" s="10">
        <v>29</v>
      </c>
      <c r="S18" s="10">
        <v>45</v>
      </c>
      <c r="T18" s="10">
        <v>41</v>
      </c>
      <c r="U18" s="10"/>
      <c r="V18" s="10"/>
      <c r="W18" s="10"/>
      <c r="X18" s="10"/>
      <c r="Y18" s="28"/>
      <c r="Z18" s="28"/>
      <c r="AA18" s="10"/>
      <c r="AB18" s="10"/>
    </row>
    <row r="19" spans="1:28" s="17" customFormat="1" x14ac:dyDescent="0.2">
      <c r="A19" s="17" t="str">
        <f>term1!A19</f>
        <v>McBride, Kayla M</v>
      </c>
      <c r="B19" s="17">
        <f>term1!B19</f>
        <v>3002733</v>
      </c>
      <c r="C19" s="17">
        <f t="shared" si="0"/>
        <v>232</v>
      </c>
      <c r="D19" s="17">
        <f>term1!D19+SUM(H19:AB19)</f>
        <v>1090</v>
      </c>
      <c r="F19" s="25">
        <f t="shared" si="1"/>
        <v>0.82450832072617242</v>
      </c>
      <c r="G19" s="26" t="str">
        <f t="shared" si="2"/>
        <v>B</v>
      </c>
      <c r="H19" s="10">
        <v>24</v>
      </c>
      <c r="I19" s="10">
        <v>59</v>
      </c>
      <c r="J19" s="10">
        <v>25</v>
      </c>
      <c r="K19" s="10">
        <v>30</v>
      </c>
      <c r="L19" s="10">
        <v>58</v>
      </c>
      <c r="M19" s="10">
        <v>21</v>
      </c>
      <c r="N19" s="10">
        <v>30</v>
      </c>
      <c r="O19" s="10">
        <v>42</v>
      </c>
      <c r="P19" s="10">
        <v>31</v>
      </c>
      <c r="Q19" s="10">
        <v>48</v>
      </c>
      <c r="R19" s="10">
        <v>35</v>
      </c>
      <c r="S19" s="10">
        <v>45</v>
      </c>
      <c r="T19" s="10">
        <v>42</v>
      </c>
      <c r="U19" s="10"/>
      <c r="V19" s="10"/>
      <c r="W19" s="10"/>
      <c r="X19" s="10"/>
      <c r="Y19" s="10"/>
      <c r="Z19" s="10"/>
      <c r="AA19" s="10"/>
      <c r="AB19" s="10"/>
    </row>
    <row r="20" spans="1:28" s="17" customFormat="1" x14ac:dyDescent="0.2">
      <c r="A20" s="17" t="str">
        <f>term1!A20</f>
        <v>Metzler, Donald</v>
      </c>
      <c r="B20" s="17">
        <f>term1!B20</f>
        <v>5000312</v>
      </c>
      <c r="C20" s="17">
        <f>B$4-D20</f>
        <v>440</v>
      </c>
      <c r="D20" s="17">
        <f>term1!D20+SUM(H20:AB20)</f>
        <v>882</v>
      </c>
      <c r="F20" s="25">
        <f>IF($B$4=0,0,D20/($B$4-E20))</f>
        <v>0.66717095310136154</v>
      </c>
      <c r="G20" s="26" t="str">
        <f t="shared" si="2"/>
        <v>D</v>
      </c>
      <c r="H20" s="10">
        <v>32</v>
      </c>
      <c r="I20" s="10">
        <v>53</v>
      </c>
      <c r="J20" s="10">
        <v>20</v>
      </c>
      <c r="K20" s="10">
        <v>28</v>
      </c>
      <c r="L20" s="10">
        <v>58</v>
      </c>
      <c r="M20" s="10">
        <v>15</v>
      </c>
      <c r="N20" s="10">
        <v>0</v>
      </c>
      <c r="O20" s="10">
        <v>49</v>
      </c>
      <c r="P20" s="10">
        <v>25</v>
      </c>
      <c r="Q20" s="10">
        <v>32</v>
      </c>
      <c r="R20" s="10">
        <v>17</v>
      </c>
      <c r="S20" s="10">
        <v>45</v>
      </c>
      <c r="T20" s="10">
        <v>0</v>
      </c>
      <c r="U20" s="10"/>
      <c r="V20" s="10"/>
      <c r="W20" s="10"/>
      <c r="X20" s="10"/>
      <c r="Y20" s="10"/>
      <c r="Z20" s="10"/>
      <c r="AA20" s="10"/>
      <c r="AB20" s="10"/>
    </row>
    <row r="21" spans="1:28" s="17" customFormat="1" x14ac:dyDescent="0.2">
      <c r="A21" s="17" t="str">
        <f>term1!A21</f>
        <v>Oberholtzer, Zachary B</v>
      </c>
      <c r="B21" s="17">
        <f>term1!B21</f>
        <v>3003015</v>
      </c>
      <c r="C21" s="17">
        <f t="shared" si="0"/>
        <v>335</v>
      </c>
      <c r="D21" s="17">
        <f>term1!D21+SUM(H21:AB21)</f>
        <v>987</v>
      </c>
      <c r="F21" s="25">
        <f t="shared" si="1"/>
        <v>0.74659606656580935</v>
      </c>
      <c r="G21" s="26" t="str">
        <f t="shared" si="2"/>
        <v>C</v>
      </c>
      <c r="H21" s="10">
        <v>22</v>
      </c>
      <c r="I21" s="10">
        <v>60</v>
      </c>
      <c r="J21" s="10">
        <v>20</v>
      </c>
      <c r="K21" s="10">
        <v>31</v>
      </c>
      <c r="L21" s="10">
        <v>60</v>
      </c>
      <c r="M21" s="10">
        <v>18</v>
      </c>
      <c r="N21" s="10">
        <v>0</v>
      </c>
      <c r="O21" s="10">
        <v>55</v>
      </c>
      <c r="P21" s="10">
        <v>19</v>
      </c>
      <c r="Q21" s="10">
        <v>46</v>
      </c>
      <c r="R21" s="10">
        <v>25</v>
      </c>
      <c r="S21" s="10">
        <v>45</v>
      </c>
      <c r="T21" s="10">
        <v>0</v>
      </c>
      <c r="U21" s="10"/>
      <c r="V21" s="10"/>
      <c r="W21" s="10"/>
      <c r="X21" s="10"/>
      <c r="Y21" s="28"/>
      <c r="Z21" s="28"/>
      <c r="AA21" s="10"/>
      <c r="AB21" s="10"/>
    </row>
    <row r="22" spans="1:28" s="17" customFormat="1" x14ac:dyDescent="0.2">
      <c r="A22" s="17" t="str">
        <f>term1!A22</f>
        <v>Oreszko, Brittany N</v>
      </c>
      <c r="B22" s="17">
        <f>term1!B22</f>
        <v>3003055</v>
      </c>
      <c r="C22" s="17">
        <f t="shared" ref="C22:C28" si="3">B$4-D22</f>
        <v>173</v>
      </c>
      <c r="D22" s="17">
        <f>term1!D22+SUM(H22:AB22)</f>
        <v>1149</v>
      </c>
      <c r="F22" s="25">
        <f t="shared" ref="F22:F28" si="4">IF($B$4=0,0,D22/($B$4-E22))</f>
        <v>0.86913767019667176</v>
      </c>
      <c r="G22" s="26" t="str">
        <f t="shared" si="2"/>
        <v>B</v>
      </c>
      <c r="H22" s="10">
        <v>45</v>
      </c>
      <c r="I22" s="10">
        <v>60</v>
      </c>
      <c r="J22" s="10">
        <v>23</v>
      </c>
      <c r="K22" s="10">
        <v>32</v>
      </c>
      <c r="L22" s="10">
        <v>60</v>
      </c>
      <c r="M22" s="10">
        <v>24</v>
      </c>
      <c r="N22" s="10">
        <v>30</v>
      </c>
      <c r="O22" s="10">
        <v>57</v>
      </c>
      <c r="P22" s="10">
        <v>40</v>
      </c>
      <c r="Q22" s="10">
        <v>57</v>
      </c>
      <c r="R22" s="10">
        <v>35</v>
      </c>
      <c r="S22" s="10">
        <v>45</v>
      </c>
      <c r="T22" s="10">
        <v>42</v>
      </c>
      <c r="U22" s="10"/>
      <c r="V22" s="10"/>
      <c r="W22" s="10"/>
      <c r="X22" s="10"/>
      <c r="Y22" s="10"/>
      <c r="Z22" s="10"/>
      <c r="AA22" s="10"/>
      <c r="AB22" s="10"/>
    </row>
    <row r="23" spans="1:28" s="17" customFormat="1" x14ac:dyDescent="0.2">
      <c r="A23" s="17" t="str">
        <f>term1!A23</f>
        <v>Palkowitz, Terrence J</v>
      </c>
      <c r="B23" s="17">
        <f>term1!B23</f>
        <v>3003060</v>
      </c>
      <c r="C23" s="17">
        <f t="shared" si="3"/>
        <v>1028</v>
      </c>
      <c r="D23" s="17">
        <f>term1!D23+SUM(H23:AB23)</f>
        <v>294</v>
      </c>
      <c r="E23" s="17">
        <v>730</v>
      </c>
      <c r="F23" s="25">
        <f t="shared" si="4"/>
        <v>0.4966216216216216</v>
      </c>
      <c r="G23" s="26" t="str">
        <f t="shared" si="2"/>
        <v>F</v>
      </c>
      <c r="H23" s="10">
        <v>0</v>
      </c>
      <c r="I23" s="10">
        <v>0</v>
      </c>
      <c r="J23" s="10">
        <v>22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35</v>
      </c>
      <c r="Q23" s="10">
        <v>38</v>
      </c>
      <c r="R23" s="10">
        <v>4</v>
      </c>
      <c r="S23" s="10">
        <v>0</v>
      </c>
      <c r="T23" s="10">
        <v>0</v>
      </c>
      <c r="U23" s="10"/>
      <c r="V23" s="10"/>
      <c r="W23" s="10"/>
      <c r="X23" s="10"/>
      <c r="Y23" s="28"/>
      <c r="Z23" s="28"/>
      <c r="AA23" s="10"/>
      <c r="AB23" s="10"/>
    </row>
    <row r="24" spans="1:28" s="17" customFormat="1" x14ac:dyDescent="0.2">
      <c r="A24" s="17" t="str">
        <f>term1!A24</f>
        <v>Reifsnyder, Wade M</v>
      </c>
      <c r="B24" s="17">
        <f>term1!B24</f>
        <v>3003250</v>
      </c>
      <c r="C24" s="17">
        <f t="shared" si="3"/>
        <v>160</v>
      </c>
      <c r="D24" s="17">
        <f>term1!D24+SUM(H24:AB24)</f>
        <v>1162</v>
      </c>
      <c r="F24" s="25">
        <f t="shared" si="4"/>
        <v>0.87897125567322243</v>
      </c>
      <c r="G24" s="26" t="str">
        <f t="shared" si="2"/>
        <v>B</v>
      </c>
      <c r="H24" s="10">
        <v>36</v>
      </c>
      <c r="I24" s="10">
        <v>60</v>
      </c>
      <c r="J24" s="10">
        <v>24</v>
      </c>
      <c r="K24" s="10">
        <v>32</v>
      </c>
      <c r="L24" s="10">
        <v>60</v>
      </c>
      <c r="M24" s="10">
        <v>19</v>
      </c>
      <c r="N24" s="10">
        <v>30</v>
      </c>
      <c r="O24" s="10">
        <v>52</v>
      </c>
      <c r="P24" s="10">
        <v>20</v>
      </c>
      <c r="Q24" s="10">
        <v>40</v>
      </c>
      <c r="R24" s="10">
        <v>23</v>
      </c>
      <c r="S24" s="10">
        <v>45</v>
      </c>
      <c r="T24" s="10">
        <v>42</v>
      </c>
      <c r="U24" s="10"/>
      <c r="V24" s="10"/>
      <c r="W24" s="10"/>
      <c r="X24" s="10"/>
      <c r="Y24" s="10"/>
      <c r="Z24" s="10"/>
      <c r="AA24" s="10"/>
      <c r="AB24" s="10"/>
    </row>
    <row r="25" spans="1:28" s="17" customFormat="1" x14ac:dyDescent="0.2">
      <c r="A25" s="17" t="str">
        <f>term1!A25</f>
        <v>Schmidt, Julie N</v>
      </c>
      <c r="B25" s="17">
        <f>term1!B25</f>
        <v>3003550</v>
      </c>
      <c r="C25" s="17">
        <f t="shared" si="3"/>
        <v>126</v>
      </c>
      <c r="D25" s="17">
        <f>term1!D25+SUM(H25:AB25)</f>
        <v>1196</v>
      </c>
      <c r="F25" s="25">
        <f t="shared" si="4"/>
        <v>0.90468986384266259</v>
      </c>
      <c r="G25" s="26" t="str">
        <f t="shared" si="2"/>
        <v>A</v>
      </c>
      <c r="H25" s="10">
        <v>41</v>
      </c>
      <c r="I25" s="10">
        <v>60</v>
      </c>
      <c r="J25" s="10">
        <v>25</v>
      </c>
      <c r="K25" s="10">
        <v>36</v>
      </c>
      <c r="L25" s="10">
        <v>60</v>
      </c>
      <c r="M25" s="10">
        <v>22</v>
      </c>
      <c r="N25" s="10">
        <v>30</v>
      </c>
      <c r="O25" s="10">
        <v>55</v>
      </c>
      <c r="P25" s="10">
        <v>23</v>
      </c>
      <c r="Q25" s="10">
        <v>45</v>
      </c>
      <c r="R25" s="10">
        <v>33</v>
      </c>
      <c r="S25" s="10">
        <v>45</v>
      </c>
      <c r="T25" s="10">
        <v>42</v>
      </c>
      <c r="U25" s="10"/>
      <c r="V25" s="10"/>
      <c r="W25" s="10"/>
      <c r="X25" s="10"/>
      <c r="Y25" s="10"/>
      <c r="Z25" s="10"/>
      <c r="AA25" s="10"/>
      <c r="AB25" s="10"/>
    </row>
    <row r="26" spans="1:28" s="17" customFormat="1" x14ac:dyDescent="0.2">
      <c r="A26" s="17" t="str">
        <f>term1!A26</f>
        <v>Swift, Kaitlyn A</v>
      </c>
      <c r="B26" s="17">
        <f>term1!B26</f>
        <v>3004250</v>
      </c>
      <c r="C26" s="17">
        <f t="shared" si="3"/>
        <v>347</v>
      </c>
      <c r="D26" s="17">
        <f>term1!D26+SUM(H26:AB26)</f>
        <v>975</v>
      </c>
      <c r="F26" s="25">
        <f t="shared" si="4"/>
        <v>0.73751891074130105</v>
      </c>
      <c r="G26" s="26" t="str">
        <f t="shared" si="2"/>
        <v>C</v>
      </c>
      <c r="H26" s="10">
        <v>29</v>
      </c>
      <c r="I26" s="10">
        <v>60</v>
      </c>
      <c r="J26" s="10">
        <v>23</v>
      </c>
      <c r="K26" s="10">
        <v>1</v>
      </c>
      <c r="L26" s="10">
        <v>58</v>
      </c>
      <c r="M26" s="10">
        <v>20</v>
      </c>
      <c r="N26" s="10">
        <v>30</v>
      </c>
      <c r="O26" s="10">
        <v>53</v>
      </c>
      <c r="P26" s="10">
        <v>30</v>
      </c>
      <c r="Q26" s="10">
        <v>26</v>
      </c>
      <c r="R26" s="10">
        <v>17</v>
      </c>
      <c r="S26" s="10">
        <v>45</v>
      </c>
      <c r="T26" s="10">
        <v>42</v>
      </c>
      <c r="U26" s="10"/>
      <c r="V26" s="10"/>
      <c r="W26" s="10"/>
      <c r="X26" s="10"/>
      <c r="Y26" s="10"/>
      <c r="Z26" s="10"/>
      <c r="AA26" s="10"/>
      <c r="AB26" s="10"/>
    </row>
    <row r="27" spans="1:28" s="17" customFormat="1" ht="12" customHeight="1" x14ac:dyDescent="0.2">
      <c r="A27" s="17" t="str">
        <f>term1!A27</f>
        <v>Weaver, Joseph R</v>
      </c>
      <c r="B27" s="17">
        <f>term1!B27</f>
        <v>3004500</v>
      </c>
      <c r="C27" s="17">
        <f t="shared" si="3"/>
        <v>227</v>
      </c>
      <c r="D27" s="17">
        <f>term1!D27+SUM(H27:AB27)</f>
        <v>1095</v>
      </c>
      <c r="F27" s="25">
        <f t="shared" si="4"/>
        <v>0.82829046898638425</v>
      </c>
      <c r="G27" s="26" t="str">
        <f t="shared" si="2"/>
        <v>B</v>
      </c>
      <c r="H27" s="10">
        <v>34</v>
      </c>
      <c r="I27" s="10">
        <v>60</v>
      </c>
      <c r="J27" s="10">
        <v>18</v>
      </c>
      <c r="K27" s="10">
        <v>20</v>
      </c>
      <c r="L27" s="10">
        <v>58</v>
      </c>
      <c r="M27" s="10">
        <v>13</v>
      </c>
      <c r="N27" s="10">
        <v>30</v>
      </c>
      <c r="O27" s="10">
        <v>55</v>
      </c>
      <c r="P27" s="10">
        <v>14</v>
      </c>
      <c r="Q27" s="10">
        <v>37</v>
      </c>
      <c r="R27" s="10">
        <v>23</v>
      </c>
      <c r="S27" s="10">
        <v>45</v>
      </c>
      <c r="T27" s="10">
        <v>42</v>
      </c>
      <c r="U27" s="10"/>
      <c r="V27" s="10"/>
      <c r="W27" s="10"/>
      <c r="X27" s="10"/>
      <c r="Y27" s="10"/>
      <c r="Z27" s="10"/>
      <c r="AA27" s="10"/>
      <c r="AB27" s="10"/>
    </row>
    <row r="28" spans="1:28" s="17" customFormat="1" x14ac:dyDescent="0.2">
      <c r="A28" s="17" t="str">
        <f>term1!A28</f>
        <v>Whittemore, Tylor J</v>
      </c>
      <c r="B28" s="17">
        <f>term1!B28</f>
        <v>3004425</v>
      </c>
      <c r="C28" s="17">
        <f t="shared" si="3"/>
        <v>365</v>
      </c>
      <c r="D28" s="17">
        <f>term1!D28+SUM(H28:AB28)</f>
        <v>957</v>
      </c>
      <c r="F28" s="25">
        <f t="shared" si="4"/>
        <v>0.72390317700453854</v>
      </c>
      <c r="G28" s="26" t="str">
        <f t="shared" si="2"/>
        <v>C</v>
      </c>
      <c r="H28" s="10">
        <v>42</v>
      </c>
      <c r="I28" s="10">
        <v>60</v>
      </c>
      <c r="J28" s="10">
        <v>24</v>
      </c>
      <c r="K28" s="10">
        <v>0</v>
      </c>
      <c r="L28" s="10">
        <v>60</v>
      </c>
      <c r="M28" s="10">
        <v>23</v>
      </c>
      <c r="N28" s="10">
        <v>0</v>
      </c>
      <c r="O28" s="10">
        <v>53</v>
      </c>
      <c r="P28" s="10">
        <v>22</v>
      </c>
      <c r="Q28" s="10">
        <v>29</v>
      </c>
      <c r="R28" s="10">
        <v>16</v>
      </c>
      <c r="S28" s="10">
        <v>45</v>
      </c>
      <c r="T28" s="10">
        <v>0</v>
      </c>
      <c r="U28" s="10"/>
      <c r="V28" s="10"/>
      <c r="W28" s="10"/>
      <c r="X28" s="10"/>
      <c r="Y28" s="10"/>
      <c r="Z28" s="10"/>
      <c r="AA28" s="10"/>
      <c r="AB28" s="10"/>
    </row>
    <row r="29" spans="1:28" x14ac:dyDescent="0.2">
      <c r="F29" s="8"/>
      <c r="G29" s="9"/>
      <c r="M29" s="10"/>
    </row>
    <row r="30" spans="1:28" x14ac:dyDescent="0.2">
      <c r="G30">
        <f t="array" ref="G30:G34">FREQUENCY(F7:F28,B36:B40)</f>
        <v>3</v>
      </c>
      <c r="H30" s="11" t="s">
        <v>10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</row>
    <row r="31" spans="1:28" x14ac:dyDescent="0.2">
      <c r="B31" s="8">
        <f>MAX(F7:F28)</f>
        <v>0.91906202723146746</v>
      </c>
      <c r="C31" t="str">
        <f>"= Maximum Grade"</f>
        <v>= Maximum Grade</v>
      </c>
      <c r="G31">
        <v>9</v>
      </c>
      <c r="H31" s="11" t="s">
        <v>11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 spans="1:28" x14ac:dyDescent="0.2">
      <c r="B32" s="8">
        <f>MIN(F7:F28)</f>
        <v>0.41074130105900153</v>
      </c>
      <c r="C32" t="str">
        <f>"= Minimum Grade"</f>
        <v>= Minimum Grade</v>
      </c>
      <c r="G32">
        <v>6</v>
      </c>
      <c r="H32" s="11" t="s">
        <v>12</v>
      </c>
      <c r="I32" s="11" t="s">
        <v>13</v>
      </c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</row>
    <row r="33" spans="2:28" x14ac:dyDescent="0.2">
      <c r="B33" s="8">
        <f>AVERAGE(F7:F28)</f>
        <v>0.76356532058120552</v>
      </c>
      <c r="C33" t="str">
        <f>"= Average Grade"</f>
        <v>= Average Grade</v>
      </c>
      <c r="G33">
        <v>1</v>
      </c>
      <c r="H33" s="11" t="s">
        <v>14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>
        <f>COUNT(F7:F32)</f>
        <v>22</v>
      </c>
      <c r="W33" s="11" t="s">
        <v>15</v>
      </c>
      <c r="X33" s="11"/>
      <c r="Y33" s="11"/>
      <c r="Z33" s="11"/>
      <c r="AA33" s="11"/>
      <c r="AB33" s="11"/>
    </row>
    <row r="34" spans="2:28" x14ac:dyDescent="0.2">
      <c r="B34" s="12">
        <f>COUNT(H6:AC6)</f>
        <v>13</v>
      </c>
      <c r="C34" t="str">
        <f>"= Grade Count"</f>
        <v>= Grade Count</v>
      </c>
      <c r="G34">
        <v>3</v>
      </c>
      <c r="H34" s="11" t="s">
        <v>16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6" spans="2:28" x14ac:dyDescent="0.2">
      <c r="B36" s="8">
        <v>1.5</v>
      </c>
    </row>
    <row r="37" spans="2:28" x14ac:dyDescent="0.2">
      <c r="B37" s="8">
        <v>0.89400000000000002</v>
      </c>
    </row>
    <row r="38" spans="2:28" x14ac:dyDescent="0.2">
      <c r="B38" s="8">
        <v>0.79400000000000004</v>
      </c>
    </row>
    <row r="39" spans="2:28" x14ac:dyDescent="0.2">
      <c r="B39" s="8">
        <v>0.69399999999999995</v>
      </c>
    </row>
    <row r="40" spans="2:28" x14ac:dyDescent="0.2">
      <c r="B40" s="8">
        <v>0.59399999999999997</v>
      </c>
    </row>
  </sheetData>
  <phoneticPr fontId="0" type="noConversion"/>
  <printOptions gridLines="1"/>
  <pageMargins left="0.5" right="0.5" top="0.5" bottom="0.5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3"/>
  </sheetPr>
  <dimension ref="A1:AB40"/>
  <sheetViews>
    <sheetView workbookViewId="0">
      <selection activeCell="G8" sqref="G8"/>
    </sheetView>
  </sheetViews>
  <sheetFormatPr defaultRowHeight="12.75" x14ac:dyDescent="0.2"/>
  <cols>
    <col min="1" max="1" width="16.5703125" customWidth="1"/>
    <col min="2" max="2" width="8.28515625" customWidth="1"/>
    <col min="3" max="4" width="4.7109375" customWidth="1"/>
    <col min="5" max="5" width="3.42578125" customWidth="1"/>
    <col min="6" max="6" width="7.7109375" customWidth="1"/>
    <col min="7" max="7" width="5.5703125" customWidth="1"/>
    <col min="8" max="8" width="4.5703125" customWidth="1"/>
    <col min="9" max="27" width="3.7109375" customWidth="1"/>
    <col min="28" max="30" width="3.7109375" style="17" customWidth="1"/>
    <col min="31" max="16384" width="9.140625" style="17"/>
  </cols>
  <sheetData>
    <row r="1" spans="1:28" x14ac:dyDescent="0.2">
      <c r="B1" t="s">
        <v>0</v>
      </c>
    </row>
    <row r="2" spans="1:28" x14ac:dyDescent="0.2">
      <c r="A2" s="22">
        <f ca="1">NOW()</f>
        <v>40804.756142361111</v>
      </c>
      <c r="B2" t="s">
        <v>19</v>
      </c>
      <c r="D2" t="s">
        <v>63</v>
      </c>
      <c r="K2" t="s">
        <v>22</v>
      </c>
    </row>
    <row r="3" spans="1:28" x14ac:dyDescent="0.2">
      <c r="A3" s="2"/>
      <c r="H3" t="s">
        <v>1</v>
      </c>
    </row>
    <row r="4" spans="1:28" x14ac:dyDescent="0.2">
      <c r="B4" s="3">
        <f>SUM(H6:AE6)</f>
        <v>932</v>
      </c>
      <c r="C4" t="s">
        <v>2</v>
      </c>
      <c r="H4" s="4" t="s">
        <v>99</v>
      </c>
      <c r="I4" s="4" t="s">
        <v>31</v>
      </c>
      <c r="J4" s="4" t="s">
        <v>101</v>
      </c>
      <c r="K4" s="4" t="s">
        <v>76</v>
      </c>
      <c r="L4" s="4" t="s">
        <v>31</v>
      </c>
      <c r="M4" s="4" t="s">
        <v>105</v>
      </c>
      <c r="N4" s="4" t="s">
        <v>106</v>
      </c>
      <c r="O4" s="4" t="s">
        <v>107</v>
      </c>
      <c r="P4" s="4" t="s">
        <v>109</v>
      </c>
      <c r="Q4" s="4" t="s">
        <v>107</v>
      </c>
      <c r="R4" s="4" t="s">
        <v>110</v>
      </c>
      <c r="S4" s="4" t="s">
        <v>31</v>
      </c>
      <c r="T4" s="4" t="s">
        <v>112</v>
      </c>
      <c r="U4" s="4" t="s">
        <v>110</v>
      </c>
      <c r="V4" s="4" t="s">
        <v>114</v>
      </c>
      <c r="W4" s="4" t="s">
        <v>107</v>
      </c>
      <c r="X4" s="4" t="s">
        <v>114</v>
      </c>
      <c r="Y4" s="4" t="s">
        <v>107</v>
      </c>
      <c r="Z4" s="4" t="s">
        <v>115</v>
      </c>
      <c r="AA4" s="18" t="s">
        <v>116</v>
      </c>
      <c r="AB4" s="18" t="s">
        <v>117</v>
      </c>
    </row>
    <row r="5" spans="1:28" x14ac:dyDescent="0.2">
      <c r="H5" s="4" t="s">
        <v>33</v>
      </c>
      <c r="I5" s="4" t="s">
        <v>100</v>
      </c>
      <c r="J5" s="4" t="s">
        <v>102</v>
      </c>
      <c r="K5" s="4" t="s">
        <v>103</v>
      </c>
      <c r="L5" s="4" t="s">
        <v>104</v>
      </c>
      <c r="M5" s="4" t="s">
        <v>33</v>
      </c>
      <c r="N5" s="4" t="s">
        <v>34</v>
      </c>
      <c r="O5" s="4" t="s">
        <v>108</v>
      </c>
      <c r="P5" s="4" t="s">
        <v>34</v>
      </c>
      <c r="Q5" s="4" t="s">
        <v>108</v>
      </c>
      <c r="R5" s="4" t="s">
        <v>31</v>
      </c>
      <c r="S5" s="4" t="s">
        <v>111</v>
      </c>
      <c r="T5" s="4" t="s">
        <v>113</v>
      </c>
      <c r="U5" s="4" t="s">
        <v>33</v>
      </c>
      <c r="V5" s="4" t="s">
        <v>33</v>
      </c>
      <c r="W5" s="4" t="s">
        <v>114</v>
      </c>
      <c r="X5" s="4" t="s">
        <v>74</v>
      </c>
      <c r="Y5" s="4" t="s">
        <v>73</v>
      </c>
      <c r="Z5" s="4" t="s">
        <v>116</v>
      </c>
      <c r="AA5" s="18" t="s">
        <v>33</v>
      </c>
      <c r="AB5" s="18" t="s">
        <v>118</v>
      </c>
    </row>
    <row r="6" spans="1:28" x14ac:dyDescent="0.2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6">
        <v>50</v>
      </c>
      <c r="I6" s="6">
        <v>56</v>
      </c>
      <c r="J6" s="6">
        <v>45</v>
      </c>
      <c r="K6" s="6">
        <v>35</v>
      </c>
      <c r="L6" s="6">
        <v>25</v>
      </c>
      <c r="M6" s="6">
        <v>44</v>
      </c>
      <c r="N6" s="6">
        <v>40</v>
      </c>
      <c r="O6" s="6">
        <v>5</v>
      </c>
      <c r="P6" s="6">
        <v>40</v>
      </c>
      <c r="Q6" s="6">
        <v>56</v>
      </c>
      <c r="R6" s="6">
        <v>40</v>
      </c>
      <c r="S6" s="6">
        <v>40</v>
      </c>
      <c r="T6" s="6">
        <v>20</v>
      </c>
      <c r="U6" s="6">
        <v>40</v>
      </c>
      <c r="V6" s="6">
        <v>25</v>
      </c>
      <c r="W6" s="6">
        <v>200</v>
      </c>
      <c r="X6" s="6">
        <v>56</v>
      </c>
      <c r="Y6" s="6">
        <v>25</v>
      </c>
      <c r="Z6" s="6">
        <v>30</v>
      </c>
      <c r="AA6" s="19">
        <v>25</v>
      </c>
      <c r="AB6" s="19">
        <v>35</v>
      </c>
    </row>
    <row r="7" spans="1:28" x14ac:dyDescent="0.2">
      <c r="A7" s="17" t="str">
        <f>term1!A7</f>
        <v>Brubaker, Chelsea E</v>
      </c>
      <c r="B7" s="17">
        <f>term1!B7</f>
        <v>3000422</v>
      </c>
      <c r="C7" s="17">
        <f t="shared" ref="C7:C17" si="0">B$4-D7</f>
        <v>171</v>
      </c>
      <c r="D7" s="17">
        <f>SUM(H7:AB7)</f>
        <v>761</v>
      </c>
      <c r="E7" s="17"/>
      <c r="F7" s="25">
        <f t="shared" ref="F7:F17" si="1">IF($B$4=0,0,D7/($B$4-E7))</f>
        <v>0.8165236051502146</v>
      </c>
      <c r="G7" s="26" t="str">
        <f t="shared" ref="G7:G28" si="2">IF(F7&gt;=0.8945,"A",IF(F7&gt;=0.7945,"B",IF(F7&gt;=0.6945,"C",IF(F7&gt;=0.5945,"D","F"))))</f>
        <v>B</v>
      </c>
      <c r="H7" s="20">
        <v>40</v>
      </c>
      <c r="I7" s="20">
        <v>40</v>
      </c>
      <c r="J7" s="20">
        <v>40</v>
      </c>
      <c r="K7" s="20">
        <v>35</v>
      </c>
      <c r="L7" s="20">
        <v>0</v>
      </c>
      <c r="M7" s="20">
        <v>36</v>
      </c>
      <c r="N7" s="20">
        <v>40</v>
      </c>
      <c r="O7" s="20">
        <v>5</v>
      </c>
      <c r="P7" s="20">
        <v>40</v>
      </c>
      <c r="Q7" s="20">
        <v>39</v>
      </c>
      <c r="R7" s="20">
        <v>40</v>
      </c>
      <c r="S7" s="20">
        <v>40</v>
      </c>
      <c r="T7" s="20">
        <v>18</v>
      </c>
      <c r="U7" s="20">
        <v>33</v>
      </c>
      <c r="V7" s="20">
        <v>21</v>
      </c>
      <c r="W7" s="20">
        <v>188</v>
      </c>
      <c r="X7" s="20">
        <v>46</v>
      </c>
      <c r="Y7" s="20">
        <v>25</v>
      </c>
      <c r="Z7" s="20">
        <v>0</v>
      </c>
      <c r="AA7" s="20">
        <v>0</v>
      </c>
      <c r="AB7" s="20">
        <v>35</v>
      </c>
    </row>
    <row r="8" spans="1:28" x14ac:dyDescent="0.2">
      <c r="A8" s="17" t="str">
        <f>term1!A8</f>
        <v>Brubaker, Joseph W</v>
      </c>
      <c r="B8" s="17">
        <f>term1!B8</f>
        <v>3000158</v>
      </c>
      <c r="C8" s="17">
        <f t="shared" si="0"/>
        <v>51</v>
      </c>
      <c r="D8" s="17">
        <f t="shared" ref="D8:D17" si="3">SUM(H8:AB8)</f>
        <v>881</v>
      </c>
      <c r="E8" s="17"/>
      <c r="F8" s="25">
        <f t="shared" si="1"/>
        <v>0.94527896995708149</v>
      </c>
      <c r="G8" s="26" t="str">
        <f t="shared" si="2"/>
        <v>A</v>
      </c>
      <c r="H8" s="10">
        <v>43</v>
      </c>
      <c r="I8" s="10">
        <v>56</v>
      </c>
      <c r="J8" s="10">
        <v>45</v>
      </c>
      <c r="K8" s="10">
        <v>35</v>
      </c>
      <c r="L8" s="10">
        <v>23</v>
      </c>
      <c r="M8" s="10">
        <v>38</v>
      </c>
      <c r="N8" s="10">
        <v>40</v>
      </c>
      <c r="O8" s="10">
        <v>5</v>
      </c>
      <c r="P8" s="10">
        <v>36</v>
      </c>
      <c r="Q8" s="10">
        <v>55</v>
      </c>
      <c r="R8" s="10">
        <v>40</v>
      </c>
      <c r="S8" s="10">
        <v>40</v>
      </c>
      <c r="T8" s="10">
        <v>20</v>
      </c>
      <c r="U8" s="10">
        <v>27</v>
      </c>
      <c r="V8" s="10">
        <v>16</v>
      </c>
      <c r="W8" s="10">
        <v>198</v>
      </c>
      <c r="X8" s="10">
        <v>52</v>
      </c>
      <c r="Y8" s="10">
        <v>25</v>
      </c>
      <c r="Z8" s="10">
        <v>30</v>
      </c>
      <c r="AA8" s="10">
        <v>23</v>
      </c>
      <c r="AB8" s="10">
        <v>34</v>
      </c>
    </row>
    <row r="9" spans="1:28" x14ac:dyDescent="0.2">
      <c r="A9" s="17" t="str">
        <f>term1!A9</f>
        <v>Burkholder, Conrad G</v>
      </c>
      <c r="B9" s="17">
        <f>term1!B9</f>
        <v>3000460</v>
      </c>
      <c r="C9" s="17">
        <f t="shared" si="0"/>
        <v>64</v>
      </c>
      <c r="D9" s="17">
        <f t="shared" si="3"/>
        <v>868</v>
      </c>
      <c r="E9" s="17"/>
      <c r="F9" s="25">
        <f t="shared" si="1"/>
        <v>0.93133047210300424</v>
      </c>
      <c r="G9" s="26" t="str">
        <f t="shared" si="2"/>
        <v>A</v>
      </c>
      <c r="H9" s="10">
        <v>49</v>
      </c>
      <c r="I9" s="10">
        <v>56</v>
      </c>
      <c r="J9" s="10">
        <v>45</v>
      </c>
      <c r="K9" s="10">
        <v>0</v>
      </c>
      <c r="L9" s="10">
        <v>17</v>
      </c>
      <c r="M9" s="10">
        <v>42</v>
      </c>
      <c r="N9" s="10">
        <v>40</v>
      </c>
      <c r="O9" s="10">
        <v>5</v>
      </c>
      <c r="P9" s="10">
        <v>40</v>
      </c>
      <c r="Q9" s="10">
        <v>54</v>
      </c>
      <c r="R9" s="10">
        <v>40</v>
      </c>
      <c r="S9" s="10">
        <v>40</v>
      </c>
      <c r="T9" s="10">
        <v>20</v>
      </c>
      <c r="U9" s="10">
        <v>40</v>
      </c>
      <c r="V9" s="10">
        <v>24</v>
      </c>
      <c r="W9" s="10">
        <v>200</v>
      </c>
      <c r="X9" s="10">
        <v>52</v>
      </c>
      <c r="Y9" s="10">
        <v>25</v>
      </c>
      <c r="Z9" s="10">
        <v>30</v>
      </c>
      <c r="AA9" s="10">
        <v>25</v>
      </c>
      <c r="AB9" s="10">
        <v>24</v>
      </c>
    </row>
    <row r="10" spans="1:28" x14ac:dyDescent="0.2">
      <c r="A10" s="17" t="str">
        <f>term1!A10</f>
        <v>Cox, James R</v>
      </c>
      <c r="B10" s="17">
        <f>term1!B10</f>
        <v>5070370</v>
      </c>
      <c r="C10" s="17">
        <f t="shared" si="0"/>
        <v>80</v>
      </c>
      <c r="D10" s="17">
        <f t="shared" si="3"/>
        <v>852</v>
      </c>
      <c r="E10" s="17"/>
      <c r="F10" s="25">
        <f t="shared" si="1"/>
        <v>0.91416309012875541</v>
      </c>
      <c r="G10" s="26" t="str">
        <f t="shared" si="2"/>
        <v>A</v>
      </c>
      <c r="H10" s="10">
        <v>49</v>
      </c>
      <c r="I10" s="10">
        <v>54</v>
      </c>
      <c r="J10" s="10">
        <v>45</v>
      </c>
      <c r="K10" s="10">
        <v>0</v>
      </c>
      <c r="L10" s="10">
        <v>25</v>
      </c>
      <c r="M10" s="10">
        <v>44</v>
      </c>
      <c r="N10" s="10">
        <v>40</v>
      </c>
      <c r="O10" s="10">
        <v>5</v>
      </c>
      <c r="P10" s="10">
        <v>40</v>
      </c>
      <c r="Q10" s="10">
        <v>47</v>
      </c>
      <c r="R10" s="10">
        <v>40</v>
      </c>
      <c r="S10" s="10">
        <v>40</v>
      </c>
      <c r="T10" s="10">
        <v>20</v>
      </c>
      <c r="U10" s="10">
        <v>40</v>
      </c>
      <c r="V10" s="10">
        <v>19</v>
      </c>
      <c r="W10" s="10">
        <v>192</v>
      </c>
      <c r="X10" s="10">
        <v>40</v>
      </c>
      <c r="Y10" s="10">
        <v>25</v>
      </c>
      <c r="Z10" s="10">
        <v>30</v>
      </c>
      <c r="AA10" s="10">
        <v>24</v>
      </c>
      <c r="AB10" s="10">
        <v>33</v>
      </c>
    </row>
    <row r="11" spans="1:28" x14ac:dyDescent="0.2">
      <c r="A11" s="17" t="str">
        <f>term1!A11</f>
        <v>Denny, Jerahmy E</v>
      </c>
      <c r="B11" s="17">
        <f>term1!B11</f>
        <v>2900925</v>
      </c>
      <c r="C11" s="17">
        <f t="shared" si="0"/>
        <v>787</v>
      </c>
      <c r="D11" s="17">
        <f t="shared" si="3"/>
        <v>145</v>
      </c>
      <c r="E11" s="17"/>
      <c r="F11" s="25">
        <f t="shared" si="1"/>
        <v>0.15557939914163091</v>
      </c>
      <c r="G11" s="26" t="str">
        <f t="shared" si="2"/>
        <v>F</v>
      </c>
      <c r="H11" s="10">
        <v>45</v>
      </c>
      <c r="I11" s="10">
        <v>0</v>
      </c>
      <c r="J11" s="10">
        <v>27</v>
      </c>
      <c r="K11" s="10">
        <v>0</v>
      </c>
      <c r="L11" s="10">
        <v>0</v>
      </c>
      <c r="M11" s="10">
        <v>14</v>
      </c>
      <c r="N11" s="10">
        <v>25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34</v>
      </c>
    </row>
    <row r="12" spans="1:28" x14ac:dyDescent="0.2">
      <c r="A12" s="17" t="str">
        <f>term1!A12</f>
        <v>Haldeman, Heather N</v>
      </c>
      <c r="B12" s="17">
        <f>term1!B12</f>
        <v>3001475</v>
      </c>
      <c r="C12" s="17">
        <f t="shared" si="0"/>
        <v>77</v>
      </c>
      <c r="D12" s="17">
        <f t="shared" si="3"/>
        <v>855</v>
      </c>
      <c r="E12" s="17"/>
      <c r="F12" s="25">
        <f t="shared" si="1"/>
        <v>0.91738197424892709</v>
      </c>
      <c r="G12" s="26" t="str">
        <f t="shared" si="2"/>
        <v>A</v>
      </c>
      <c r="H12" s="10">
        <v>42</v>
      </c>
      <c r="I12" s="10">
        <v>56</v>
      </c>
      <c r="J12" s="10">
        <v>45</v>
      </c>
      <c r="K12" s="10">
        <v>0</v>
      </c>
      <c r="L12" s="10">
        <v>25</v>
      </c>
      <c r="M12" s="10">
        <v>34</v>
      </c>
      <c r="N12" s="10">
        <v>40</v>
      </c>
      <c r="O12" s="10">
        <v>5</v>
      </c>
      <c r="P12" s="10">
        <v>40</v>
      </c>
      <c r="Q12" s="10">
        <v>55</v>
      </c>
      <c r="R12" s="10">
        <v>40</v>
      </c>
      <c r="S12" s="10">
        <v>40</v>
      </c>
      <c r="T12" s="10">
        <v>20</v>
      </c>
      <c r="U12" s="10">
        <v>40</v>
      </c>
      <c r="V12" s="10">
        <v>24</v>
      </c>
      <c r="W12" s="10">
        <v>198</v>
      </c>
      <c r="X12" s="10">
        <v>46</v>
      </c>
      <c r="Y12" s="10">
        <v>25</v>
      </c>
      <c r="Z12" s="10">
        <v>30</v>
      </c>
      <c r="AA12" s="10">
        <v>25</v>
      </c>
      <c r="AB12" s="10">
        <v>25</v>
      </c>
    </row>
    <row r="13" spans="1:28" x14ac:dyDescent="0.2">
      <c r="A13" s="17" t="str">
        <f>term1!A13</f>
        <v>Harris, Matthew P</v>
      </c>
      <c r="B13" s="17">
        <f>term1!B13</f>
        <v>3001550</v>
      </c>
      <c r="C13" s="17">
        <f t="shared" si="0"/>
        <v>231</v>
      </c>
      <c r="D13" s="17">
        <f t="shared" si="3"/>
        <v>701</v>
      </c>
      <c r="E13" s="17"/>
      <c r="F13" s="25">
        <f t="shared" si="1"/>
        <v>0.75214592274678116</v>
      </c>
      <c r="G13" s="26" t="str">
        <f t="shared" si="2"/>
        <v>C</v>
      </c>
      <c r="H13" s="10">
        <v>46</v>
      </c>
      <c r="I13" s="10">
        <v>0</v>
      </c>
      <c r="J13" s="10">
        <v>45</v>
      </c>
      <c r="K13" s="10">
        <v>35</v>
      </c>
      <c r="L13" s="10">
        <v>0</v>
      </c>
      <c r="M13" s="10">
        <v>36</v>
      </c>
      <c r="N13" s="10">
        <v>40</v>
      </c>
      <c r="O13" s="10">
        <v>5</v>
      </c>
      <c r="P13" s="10">
        <v>40</v>
      </c>
      <c r="Q13" s="10">
        <v>34</v>
      </c>
      <c r="R13" s="10">
        <v>32</v>
      </c>
      <c r="S13" s="10">
        <v>0</v>
      </c>
      <c r="T13" s="10">
        <v>18</v>
      </c>
      <c r="U13" s="10">
        <v>32</v>
      </c>
      <c r="V13" s="10">
        <v>19</v>
      </c>
      <c r="W13" s="10">
        <v>184</v>
      </c>
      <c r="X13" s="10">
        <v>48</v>
      </c>
      <c r="Y13" s="10">
        <v>25</v>
      </c>
      <c r="Z13" s="10">
        <v>30</v>
      </c>
      <c r="AA13" s="10">
        <v>0</v>
      </c>
      <c r="AB13" s="10">
        <v>32</v>
      </c>
    </row>
    <row r="14" spans="1:28" x14ac:dyDescent="0.2">
      <c r="A14" s="17" t="str">
        <f>term1!A14</f>
        <v>Hollinger, Logan E</v>
      </c>
      <c r="B14" s="17">
        <f>term1!B14</f>
        <v>3001800</v>
      </c>
      <c r="C14" s="17">
        <f t="shared" si="0"/>
        <v>150</v>
      </c>
      <c r="D14" s="17">
        <f t="shared" si="3"/>
        <v>782</v>
      </c>
      <c r="E14" s="17"/>
      <c r="F14" s="25">
        <f t="shared" si="1"/>
        <v>0.83905579399141628</v>
      </c>
      <c r="G14" s="26" t="str">
        <f t="shared" si="2"/>
        <v>B</v>
      </c>
      <c r="H14" s="10">
        <v>35</v>
      </c>
      <c r="I14" s="10">
        <v>56</v>
      </c>
      <c r="J14" s="10">
        <v>43</v>
      </c>
      <c r="K14" s="10">
        <v>35</v>
      </c>
      <c r="L14" s="10">
        <v>25</v>
      </c>
      <c r="M14" s="10">
        <v>26</v>
      </c>
      <c r="N14" s="10">
        <v>0</v>
      </c>
      <c r="O14" s="10">
        <v>5</v>
      </c>
      <c r="P14" s="10">
        <v>38</v>
      </c>
      <c r="Q14" s="10">
        <v>48</v>
      </c>
      <c r="R14" s="10">
        <v>38</v>
      </c>
      <c r="S14" s="10">
        <v>40</v>
      </c>
      <c r="T14" s="10">
        <v>18</v>
      </c>
      <c r="U14" s="10">
        <v>32</v>
      </c>
      <c r="V14" s="10">
        <v>21</v>
      </c>
      <c r="W14" s="10">
        <v>182</v>
      </c>
      <c r="X14" s="10">
        <v>40</v>
      </c>
      <c r="Y14" s="10">
        <v>25</v>
      </c>
      <c r="Z14" s="10">
        <v>30</v>
      </c>
      <c r="AA14" s="10">
        <v>18</v>
      </c>
      <c r="AB14" s="10">
        <v>27</v>
      </c>
    </row>
    <row r="15" spans="1:28" x14ac:dyDescent="0.2">
      <c r="A15" s="17" t="str">
        <f>term1!A15</f>
        <v>Humbert, Kerri M</v>
      </c>
      <c r="B15" s="17">
        <f>term1!B15</f>
        <v>3001930</v>
      </c>
      <c r="C15" s="17">
        <f t="shared" si="0"/>
        <v>91</v>
      </c>
      <c r="D15" s="17">
        <f t="shared" si="3"/>
        <v>841</v>
      </c>
      <c r="E15" s="17"/>
      <c r="F15" s="25">
        <f t="shared" si="1"/>
        <v>0.9023605150214592</v>
      </c>
      <c r="G15" s="26" t="str">
        <f t="shared" si="2"/>
        <v>A</v>
      </c>
      <c r="H15" s="10">
        <v>21</v>
      </c>
      <c r="I15" s="10">
        <v>54</v>
      </c>
      <c r="J15" s="10">
        <v>45</v>
      </c>
      <c r="K15" s="10">
        <v>35</v>
      </c>
      <c r="L15" s="10">
        <v>21</v>
      </c>
      <c r="M15" s="10">
        <v>36</v>
      </c>
      <c r="N15" s="10">
        <v>40</v>
      </c>
      <c r="O15" s="10">
        <v>5</v>
      </c>
      <c r="P15" s="10">
        <v>40</v>
      </c>
      <c r="Q15" s="10">
        <v>53</v>
      </c>
      <c r="R15" s="10">
        <v>36</v>
      </c>
      <c r="S15" s="10">
        <v>40</v>
      </c>
      <c r="T15" s="10">
        <v>19</v>
      </c>
      <c r="U15" s="10">
        <v>35</v>
      </c>
      <c r="V15" s="10">
        <v>18</v>
      </c>
      <c r="W15" s="10">
        <v>192</v>
      </c>
      <c r="X15" s="10">
        <v>38</v>
      </c>
      <c r="Y15" s="10">
        <v>25</v>
      </c>
      <c r="Z15" s="10">
        <v>30</v>
      </c>
      <c r="AA15" s="10">
        <v>23</v>
      </c>
      <c r="AB15" s="10">
        <v>35</v>
      </c>
    </row>
    <row r="16" spans="1:28" x14ac:dyDescent="0.2">
      <c r="A16" s="17" t="str">
        <f>term1!A16</f>
        <v>Ketner, Katerina J</v>
      </c>
      <c r="B16" s="17">
        <f>term1!B16</f>
        <v>3002125</v>
      </c>
      <c r="C16" s="17">
        <f t="shared" si="0"/>
        <v>154</v>
      </c>
      <c r="D16" s="17">
        <f t="shared" si="3"/>
        <v>778</v>
      </c>
      <c r="E16" s="17"/>
      <c r="F16" s="25">
        <f t="shared" si="1"/>
        <v>0.83476394849785407</v>
      </c>
      <c r="G16" s="26" t="str">
        <f t="shared" si="2"/>
        <v>B</v>
      </c>
      <c r="H16" s="10">
        <v>29</v>
      </c>
      <c r="I16" s="10">
        <v>40</v>
      </c>
      <c r="J16" s="10">
        <v>45</v>
      </c>
      <c r="K16" s="10">
        <v>35</v>
      </c>
      <c r="L16" s="10">
        <v>0</v>
      </c>
      <c r="M16" s="10">
        <v>36</v>
      </c>
      <c r="N16" s="10">
        <v>38</v>
      </c>
      <c r="O16" s="10">
        <v>5</v>
      </c>
      <c r="P16" s="10">
        <v>40</v>
      </c>
      <c r="Q16" s="10">
        <v>51</v>
      </c>
      <c r="R16" s="10">
        <v>37</v>
      </c>
      <c r="S16" s="10">
        <v>40</v>
      </c>
      <c r="T16" s="10">
        <v>20</v>
      </c>
      <c r="U16" s="10">
        <v>40</v>
      </c>
      <c r="V16" s="10">
        <v>24</v>
      </c>
      <c r="W16" s="10">
        <v>144</v>
      </c>
      <c r="X16" s="10">
        <v>42</v>
      </c>
      <c r="Y16" s="10">
        <v>25</v>
      </c>
      <c r="Z16" s="10">
        <v>30</v>
      </c>
      <c r="AA16" s="10">
        <v>23</v>
      </c>
      <c r="AB16" s="10">
        <v>34</v>
      </c>
    </row>
    <row r="17" spans="1:28" x14ac:dyDescent="0.2">
      <c r="A17" s="17" t="str">
        <f>term1!A17</f>
        <v>Layton, Cassandra L</v>
      </c>
      <c r="B17" s="17">
        <f>term1!B17</f>
        <v>5070365</v>
      </c>
      <c r="C17" s="17">
        <f t="shared" si="0"/>
        <v>932</v>
      </c>
      <c r="D17" s="17">
        <f t="shared" si="3"/>
        <v>0</v>
      </c>
      <c r="E17" s="17"/>
      <c r="F17" s="25">
        <f t="shared" si="1"/>
        <v>0</v>
      </c>
      <c r="G17" s="26" t="str">
        <f t="shared" si="2"/>
        <v>F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</row>
    <row r="18" spans="1:28" x14ac:dyDescent="0.2">
      <c r="A18" s="17" t="str">
        <f>term1!A18</f>
        <v>Mayfield, Morgan S</v>
      </c>
      <c r="B18" s="17">
        <f>term1!B18</f>
        <v>3002730</v>
      </c>
      <c r="C18" s="17">
        <f t="shared" ref="C18:C28" si="4">B$4-D18</f>
        <v>184</v>
      </c>
      <c r="D18" s="17">
        <f t="shared" ref="D18:D28" si="5">SUM(H18:AB18)</f>
        <v>748</v>
      </c>
      <c r="E18" s="17"/>
      <c r="F18" s="25">
        <f t="shared" ref="F18:F28" si="6">IF($B$4=0,0,D18/($B$4-E18))</f>
        <v>0.80257510729613735</v>
      </c>
      <c r="G18" s="26" t="str">
        <f t="shared" si="2"/>
        <v>B</v>
      </c>
      <c r="H18" s="10">
        <v>20</v>
      </c>
      <c r="I18" s="10">
        <v>56</v>
      </c>
      <c r="J18" s="10">
        <v>44</v>
      </c>
      <c r="K18" s="10">
        <v>35</v>
      </c>
      <c r="L18" s="10">
        <v>0</v>
      </c>
      <c r="M18" s="10">
        <v>22</v>
      </c>
      <c r="N18" s="10">
        <v>40</v>
      </c>
      <c r="O18" s="10">
        <v>5</v>
      </c>
      <c r="P18" s="10">
        <v>38</v>
      </c>
      <c r="Q18" s="10">
        <v>53</v>
      </c>
      <c r="R18" s="10">
        <v>35</v>
      </c>
      <c r="S18" s="10">
        <v>40</v>
      </c>
      <c r="T18" s="10">
        <v>20</v>
      </c>
      <c r="U18" s="10">
        <v>32</v>
      </c>
      <c r="V18" s="10">
        <v>9</v>
      </c>
      <c r="W18" s="10">
        <v>164</v>
      </c>
      <c r="X18" s="10">
        <v>38</v>
      </c>
      <c r="Y18" s="10">
        <v>25</v>
      </c>
      <c r="Z18" s="10">
        <v>30</v>
      </c>
      <c r="AA18" s="10">
        <v>18</v>
      </c>
      <c r="AB18" s="10">
        <v>24</v>
      </c>
    </row>
    <row r="19" spans="1:28" x14ac:dyDescent="0.2">
      <c r="A19" s="17" t="str">
        <f>term1!A19</f>
        <v>McBride, Kayla M</v>
      </c>
      <c r="B19" s="17">
        <f>term1!B19</f>
        <v>3002733</v>
      </c>
      <c r="C19" s="17">
        <f t="shared" si="4"/>
        <v>91</v>
      </c>
      <c r="D19" s="17">
        <f t="shared" si="5"/>
        <v>841</v>
      </c>
      <c r="E19" s="17"/>
      <c r="F19" s="25">
        <f t="shared" si="6"/>
        <v>0.9023605150214592</v>
      </c>
      <c r="G19" s="26" t="str">
        <f t="shared" si="2"/>
        <v>A</v>
      </c>
      <c r="H19" s="10">
        <v>33</v>
      </c>
      <c r="I19" s="10">
        <v>56</v>
      </c>
      <c r="J19" s="10">
        <v>45</v>
      </c>
      <c r="K19" s="10">
        <v>35</v>
      </c>
      <c r="L19" s="10">
        <v>25</v>
      </c>
      <c r="M19" s="10">
        <v>16</v>
      </c>
      <c r="N19" s="10">
        <v>40</v>
      </c>
      <c r="O19" s="10">
        <v>5</v>
      </c>
      <c r="P19" s="10">
        <v>34</v>
      </c>
      <c r="Q19" s="10">
        <v>49</v>
      </c>
      <c r="R19" s="10">
        <v>38</v>
      </c>
      <c r="S19" s="10">
        <v>40</v>
      </c>
      <c r="T19" s="10">
        <v>20</v>
      </c>
      <c r="U19" s="10">
        <v>35</v>
      </c>
      <c r="V19" s="10">
        <v>19</v>
      </c>
      <c r="W19" s="10">
        <v>198</v>
      </c>
      <c r="X19" s="10">
        <v>40</v>
      </c>
      <c r="Y19" s="10">
        <v>25</v>
      </c>
      <c r="Z19" s="10">
        <v>30</v>
      </c>
      <c r="AA19" s="10">
        <v>24</v>
      </c>
      <c r="AB19" s="10">
        <v>34</v>
      </c>
    </row>
    <row r="20" spans="1:28" x14ac:dyDescent="0.2">
      <c r="A20" s="17" t="str">
        <f>term1!A20</f>
        <v>Metzler, Donald</v>
      </c>
      <c r="B20" s="17">
        <f>term1!B20</f>
        <v>5000312</v>
      </c>
      <c r="C20" s="17">
        <f>B$4-D20</f>
        <v>222</v>
      </c>
      <c r="D20" s="17">
        <f>SUM(H20:AB20)</f>
        <v>710</v>
      </c>
      <c r="E20" s="17"/>
      <c r="F20" s="25">
        <f>IF($B$4=0,0,D20/($B$4-E20))</f>
        <v>0.7618025751072961</v>
      </c>
      <c r="G20" s="26" t="str">
        <f t="shared" si="2"/>
        <v>C</v>
      </c>
      <c r="H20" s="10">
        <v>46</v>
      </c>
      <c r="I20" s="10">
        <v>36</v>
      </c>
      <c r="J20" s="10">
        <v>45</v>
      </c>
      <c r="K20" s="10">
        <v>35</v>
      </c>
      <c r="L20" s="10">
        <v>23</v>
      </c>
      <c r="M20" s="10">
        <v>40</v>
      </c>
      <c r="N20" s="10">
        <v>40</v>
      </c>
      <c r="O20" s="10">
        <v>5</v>
      </c>
      <c r="P20" s="10">
        <v>37</v>
      </c>
      <c r="Q20" s="10">
        <v>33</v>
      </c>
      <c r="R20" s="10">
        <v>37</v>
      </c>
      <c r="S20" s="10">
        <v>0</v>
      </c>
      <c r="T20" s="10">
        <v>19</v>
      </c>
      <c r="U20" s="10">
        <v>39</v>
      </c>
      <c r="V20" s="10">
        <v>21</v>
      </c>
      <c r="W20" s="10">
        <v>136</v>
      </c>
      <c r="X20" s="10">
        <v>52</v>
      </c>
      <c r="Y20" s="10">
        <v>21</v>
      </c>
      <c r="Z20" s="10">
        <v>30</v>
      </c>
      <c r="AA20" s="10">
        <v>15</v>
      </c>
      <c r="AB20" s="10">
        <v>0</v>
      </c>
    </row>
    <row r="21" spans="1:28" x14ac:dyDescent="0.2">
      <c r="A21" s="17" t="str">
        <f>term1!A21</f>
        <v>Oberholtzer, Zachary B</v>
      </c>
      <c r="B21" s="17">
        <f>term1!B21</f>
        <v>3003015</v>
      </c>
      <c r="C21" s="17">
        <f t="shared" si="4"/>
        <v>260</v>
      </c>
      <c r="D21" s="17">
        <f t="shared" si="5"/>
        <v>672</v>
      </c>
      <c r="E21" s="17"/>
      <c r="F21" s="25">
        <f t="shared" si="6"/>
        <v>0.72103004291845496</v>
      </c>
      <c r="G21" s="26" t="str">
        <f t="shared" si="2"/>
        <v>C</v>
      </c>
      <c r="H21" s="10">
        <v>23</v>
      </c>
      <c r="I21" s="10">
        <v>0</v>
      </c>
      <c r="J21" s="10">
        <v>45</v>
      </c>
      <c r="K21" s="10">
        <v>35</v>
      </c>
      <c r="L21" s="10">
        <v>0</v>
      </c>
      <c r="M21" s="10">
        <v>26</v>
      </c>
      <c r="N21" s="10">
        <v>40</v>
      </c>
      <c r="O21" s="10">
        <v>5</v>
      </c>
      <c r="P21" s="10">
        <v>40</v>
      </c>
      <c r="Q21" s="10">
        <v>54</v>
      </c>
      <c r="R21" s="10">
        <v>0</v>
      </c>
      <c r="S21" s="10">
        <v>0</v>
      </c>
      <c r="T21" s="10">
        <v>20</v>
      </c>
      <c r="U21" s="10">
        <v>32</v>
      </c>
      <c r="V21" s="10">
        <v>22</v>
      </c>
      <c r="W21" s="10">
        <v>186</v>
      </c>
      <c r="X21" s="10">
        <v>38</v>
      </c>
      <c r="Y21" s="10">
        <v>25</v>
      </c>
      <c r="Z21" s="10">
        <v>30</v>
      </c>
      <c r="AA21" s="10">
        <v>19</v>
      </c>
      <c r="AB21" s="10">
        <v>32</v>
      </c>
    </row>
    <row r="22" spans="1:28" x14ac:dyDescent="0.2">
      <c r="A22" s="17" t="str">
        <f>term1!A22</f>
        <v>Oreszko, Brittany N</v>
      </c>
      <c r="B22" s="17">
        <f>term1!B22</f>
        <v>3003055</v>
      </c>
      <c r="C22" s="17">
        <f t="shared" si="4"/>
        <v>90</v>
      </c>
      <c r="D22" s="17">
        <f t="shared" si="5"/>
        <v>842</v>
      </c>
      <c r="E22" s="17"/>
      <c r="F22" s="25">
        <f t="shared" si="6"/>
        <v>0.90343347639484983</v>
      </c>
      <c r="G22" s="26" t="str">
        <f t="shared" si="2"/>
        <v>A</v>
      </c>
      <c r="H22" s="10">
        <v>46</v>
      </c>
      <c r="I22" s="10">
        <v>52</v>
      </c>
      <c r="J22" s="10">
        <v>45</v>
      </c>
      <c r="K22" s="10">
        <v>35</v>
      </c>
      <c r="L22" s="10">
        <v>23</v>
      </c>
      <c r="M22" s="10">
        <v>44</v>
      </c>
      <c r="N22" s="10">
        <v>40</v>
      </c>
      <c r="O22" s="10">
        <v>5</v>
      </c>
      <c r="P22" s="10">
        <v>40</v>
      </c>
      <c r="Q22" s="10">
        <v>52</v>
      </c>
      <c r="R22" s="10">
        <v>39</v>
      </c>
      <c r="S22" s="10">
        <v>40</v>
      </c>
      <c r="T22" s="10">
        <v>18</v>
      </c>
      <c r="U22" s="10">
        <v>40</v>
      </c>
      <c r="V22" s="10">
        <v>21</v>
      </c>
      <c r="W22" s="10">
        <v>186</v>
      </c>
      <c r="X22" s="10">
        <v>40</v>
      </c>
      <c r="Y22" s="10">
        <v>25</v>
      </c>
      <c r="Z22" s="10">
        <v>30</v>
      </c>
      <c r="AA22" s="10">
        <v>21</v>
      </c>
      <c r="AB22" s="10">
        <v>0</v>
      </c>
    </row>
    <row r="23" spans="1:28" x14ac:dyDescent="0.2">
      <c r="A23" s="17" t="str">
        <f>term1!A23</f>
        <v>Palkowitz, Terrence J</v>
      </c>
      <c r="B23" s="17">
        <f>term1!B23</f>
        <v>3003060</v>
      </c>
      <c r="C23" s="17">
        <f t="shared" si="4"/>
        <v>826</v>
      </c>
      <c r="D23" s="17">
        <f t="shared" si="5"/>
        <v>106</v>
      </c>
      <c r="E23" s="17"/>
      <c r="F23" s="25">
        <f t="shared" si="6"/>
        <v>0.11373390557939914</v>
      </c>
      <c r="G23" s="26" t="str">
        <f t="shared" si="2"/>
        <v>F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20</v>
      </c>
      <c r="N23" s="10">
        <v>35</v>
      </c>
      <c r="O23" s="10">
        <v>0</v>
      </c>
      <c r="P23" s="10">
        <v>40</v>
      </c>
      <c r="Q23" s="10">
        <v>0</v>
      </c>
      <c r="R23" s="10">
        <v>0</v>
      </c>
      <c r="S23" s="10">
        <v>0</v>
      </c>
      <c r="T23" s="10">
        <v>0</v>
      </c>
      <c r="U23" s="10">
        <v>8</v>
      </c>
      <c r="V23" s="10">
        <v>3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</row>
    <row r="24" spans="1:28" x14ac:dyDescent="0.2">
      <c r="A24" s="17" t="str">
        <f>term1!A24</f>
        <v>Reifsnyder, Wade M</v>
      </c>
      <c r="B24" s="17">
        <f>term1!B24</f>
        <v>3003250</v>
      </c>
      <c r="C24" s="17">
        <f t="shared" si="4"/>
        <v>52</v>
      </c>
      <c r="D24" s="17">
        <f t="shared" si="5"/>
        <v>880</v>
      </c>
      <c r="E24" s="17"/>
      <c r="F24" s="25">
        <f t="shared" si="6"/>
        <v>0.94420600858369097</v>
      </c>
      <c r="G24" s="26" t="str">
        <f t="shared" si="2"/>
        <v>A</v>
      </c>
      <c r="H24" s="10">
        <v>36</v>
      </c>
      <c r="I24" s="10">
        <v>56</v>
      </c>
      <c r="J24" s="10">
        <v>45</v>
      </c>
      <c r="K24" s="10">
        <v>35</v>
      </c>
      <c r="L24" s="10">
        <v>25</v>
      </c>
      <c r="M24" s="10">
        <v>36</v>
      </c>
      <c r="N24" s="10">
        <v>40</v>
      </c>
      <c r="O24" s="10">
        <v>5</v>
      </c>
      <c r="P24" s="10">
        <v>40</v>
      </c>
      <c r="Q24" s="10">
        <v>54</v>
      </c>
      <c r="R24" s="10">
        <v>40</v>
      </c>
      <c r="S24" s="10">
        <v>40</v>
      </c>
      <c r="T24" s="10">
        <v>19</v>
      </c>
      <c r="U24" s="10">
        <v>38</v>
      </c>
      <c r="V24" s="10">
        <v>19</v>
      </c>
      <c r="W24" s="10">
        <v>200</v>
      </c>
      <c r="X24" s="10">
        <v>54</v>
      </c>
      <c r="Y24" s="10">
        <v>25</v>
      </c>
      <c r="Z24" s="10">
        <v>30</v>
      </c>
      <c r="AA24" s="10">
        <v>23</v>
      </c>
      <c r="AB24" s="10">
        <v>20</v>
      </c>
    </row>
    <row r="25" spans="1:28" x14ac:dyDescent="0.2">
      <c r="A25" s="17" t="str">
        <f>term1!A25</f>
        <v>Schmidt, Julie N</v>
      </c>
      <c r="B25" s="17">
        <f>term1!B25</f>
        <v>3003550</v>
      </c>
      <c r="C25" s="17">
        <f t="shared" si="4"/>
        <v>53</v>
      </c>
      <c r="D25" s="17">
        <f t="shared" si="5"/>
        <v>879</v>
      </c>
      <c r="E25" s="17"/>
      <c r="F25" s="25">
        <f t="shared" si="6"/>
        <v>0.94313304721030045</v>
      </c>
      <c r="G25" s="26" t="str">
        <f t="shared" si="2"/>
        <v>A</v>
      </c>
      <c r="H25" s="10">
        <v>44</v>
      </c>
      <c r="I25" s="10">
        <v>56</v>
      </c>
      <c r="J25" s="10">
        <v>45</v>
      </c>
      <c r="K25" s="10">
        <v>35</v>
      </c>
      <c r="L25" s="10">
        <v>25</v>
      </c>
      <c r="M25" s="10">
        <v>38</v>
      </c>
      <c r="N25" s="10">
        <v>40</v>
      </c>
      <c r="O25" s="10">
        <v>5</v>
      </c>
      <c r="P25" s="10">
        <v>40</v>
      </c>
      <c r="Q25" s="10">
        <v>49</v>
      </c>
      <c r="R25" s="10">
        <v>39</v>
      </c>
      <c r="S25" s="10">
        <v>40</v>
      </c>
      <c r="T25" s="10">
        <v>20</v>
      </c>
      <c r="U25" s="10">
        <v>40</v>
      </c>
      <c r="V25" s="10">
        <v>17</v>
      </c>
      <c r="W25" s="10">
        <v>196</v>
      </c>
      <c r="X25" s="10">
        <v>50</v>
      </c>
      <c r="Y25" s="10">
        <v>25</v>
      </c>
      <c r="Z25" s="10">
        <v>30</v>
      </c>
      <c r="AA25" s="10">
        <v>25</v>
      </c>
      <c r="AB25" s="10">
        <v>20</v>
      </c>
    </row>
    <row r="26" spans="1:28" x14ac:dyDescent="0.2">
      <c r="A26" s="17" t="str">
        <f>term1!A26</f>
        <v>Swift, Kaitlyn A</v>
      </c>
      <c r="B26" s="17">
        <f>term1!B26</f>
        <v>3004250</v>
      </c>
      <c r="C26" s="17">
        <f t="shared" si="4"/>
        <v>173</v>
      </c>
      <c r="D26" s="17">
        <f t="shared" si="5"/>
        <v>759</v>
      </c>
      <c r="E26" s="17"/>
      <c r="F26" s="25">
        <f t="shared" si="6"/>
        <v>0.81437768240343344</v>
      </c>
      <c r="G26" s="26" t="str">
        <f t="shared" si="2"/>
        <v>B</v>
      </c>
      <c r="H26" s="10">
        <v>27</v>
      </c>
      <c r="I26" s="10">
        <v>0</v>
      </c>
      <c r="J26" s="10">
        <v>45</v>
      </c>
      <c r="K26" s="10">
        <v>35</v>
      </c>
      <c r="L26" s="10">
        <v>25</v>
      </c>
      <c r="M26" s="10">
        <v>20</v>
      </c>
      <c r="N26" s="10">
        <v>40</v>
      </c>
      <c r="O26" s="10">
        <v>5</v>
      </c>
      <c r="P26" s="10">
        <v>40</v>
      </c>
      <c r="Q26" s="10">
        <v>56</v>
      </c>
      <c r="R26" s="10">
        <v>40</v>
      </c>
      <c r="S26" s="10">
        <v>36</v>
      </c>
      <c r="T26" s="10">
        <v>19</v>
      </c>
      <c r="U26" s="10">
        <v>29</v>
      </c>
      <c r="V26" s="10">
        <v>21</v>
      </c>
      <c r="W26" s="10">
        <v>200</v>
      </c>
      <c r="X26" s="10">
        <v>38</v>
      </c>
      <c r="Y26" s="10">
        <v>25</v>
      </c>
      <c r="Z26" s="10">
        <v>30</v>
      </c>
      <c r="AA26" s="10">
        <v>23</v>
      </c>
      <c r="AB26" s="10">
        <v>5</v>
      </c>
    </row>
    <row r="27" spans="1:28" x14ac:dyDescent="0.2">
      <c r="A27" s="17" t="str">
        <f>term1!A27</f>
        <v>Weaver, Joseph R</v>
      </c>
      <c r="B27" s="17">
        <f>term1!B27</f>
        <v>3004500</v>
      </c>
      <c r="C27" s="17">
        <f t="shared" si="4"/>
        <v>154</v>
      </c>
      <c r="D27" s="17">
        <f t="shared" si="5"/>
        <v>778</v>
      </c>
      <c r="E27" s="17"/>
      <c r="F27" s="25">
        <f t="shared" si="6"/>
        <v>0.83476394849785407</v>
      </c>
      <c r="G27" s="26" t="str">
        <f t="shared" si="2"/>
        <v>B</v>
      </c>
      <c r="H27" s="10">
        <v>22</v>
      </c>
      <c r="I27" s="10">
        <v>0</v>
      </c>
      <c r="J27" s="10">
        <v>41</v>
      </c>
      <c r="K27" s="10">
        <v>35</v>
      </c>
      <c r="L27" s="10">
        <v>25</v>
      </c>
      <c r="M27" s="10">
        <v>42</v>
      </c>
      <c r="N27" s="10">
        <v>40</v>
      </c>
      <c r="O27" s="10">
        <v>5</v>
      </c>
      <c r="P27" s="10">
        <v>40</v>
      </c>
      <c r="Q27" s="10">
        <v>55</v>
      </c>
      <c r="R27" s="10">
        <v>25</v>
      </c>
      <c r="S27" s="10">
        <v>40</v>
      </c>
      <c r="T27" s="10">
        <v>20</v>
      </c>
      <c r="U27" s="10">
        <v>32</v>
      </c>
      <c r="V27" s="10">
        <v>19</v>
      </c>
      <c r="W27" s="10">
        <v>190</v>
      </c>
      <c r="X27" s="10">
        <v>40</v>
      </c>
      <c r="Y27" s="10">
        <v>25</v>
      </c>
      <c r="Z27" s="10">
        <v>30</v>
      </c>
      <c r="AA27" s="10">
        <v>21</v>
      </c>
      <c r="AB27" s="10">
        <v>31</v>
      </c>
    </row>
    <row r="28" spans="1:28" x14ac:dyDescent="0.2">
      <c r="A28" s="17" t="str">
        <f>term1!A28</f>
        <v>Whittemore, Tylor J</v>
      </c>
      <c r="B28" s="17">
        <f>term1!B28</f>
        <v>3004425</v>
      </c>
      <c r="C28" s="17">
        <f t="shared" si="4"/>
        <v>429</v>
      </c>
      <c r="D28" s="17">
        <f t="shared" si="5"/>
        <v>503</v>
      </c>
      <c r="E28" s="17"/>
      <c r="F28" s="25">
        <f t="shared" si="6"/>
        <v>0.53969957081545061</v>
      </c>
      <c r="G28" s="26" t="str">
        <f t="shared" si="2"/>
        <v>F</v>
      </c>
      <c r="H28" s="10">
        <v>52</v>
      </c>
      <c r="I28" s="10">
        <v>0</v>
      </c>
      <c r="J28" s="10">
        <v>0</v>
      </c>
      <c r="K28" s="10">
        <v>0</v>
      </c>
      <c r="L28" s="10">
        <v>0</v>
      </c>
      <c r="M28" s="10">
        <v>36</v>
      </c>
      <c r="N28" s="10">
        <v>28</v>
      </c>
      <c r="O28" s="10">
        <v>0</v>
      </c>
      <c r="P28" s="10">
        <v>40</v>
      </c>
      <c r="Q28" s="10">
        <v>0</v>
      </c>
      <c r="R28" s="10">
        <v>12</v>
      </c>
      <c r="S28" s="10">
        <v>0</v>
      </c>
      <c r="T28" s="10">
        <v>19</v>
      </c>
      <c r="U28" s="10">
        <v>17</v>
      </c>
      <c r="V28" s="10">
        <v>22</v>
      </c>
      <c r="W28" s="10">
        <v>174</v>
      </c>
      <c r="X28" s="10">
        <v>48</v>
      </c>
      <c r="Y28" s="10">
        <v>25</v>
      </c>
      <c r="Z28" s="10">
        <v>30</v>
      </c>
      <c r="AA28" s="10">
        <v>0</v>
      </c>
      <c r="AB28" s="10">
        <v>0</v>
      </c>
    </row>
    <row r="29" spans="1:28" x14ac:dyDescent="0.2">
      <c r="F29" s="8"/>
      <c r="G29" s="9"/>
      <c r="U29" s="10"/>
    </row>
    <row r="30" spans="1:28" x14ac:dyDescent="0.2">
      <c r="G30">
        <f t="array" ref="G30:G34">FREQUENCY(F7:F28,B36:B40)</f>
        <v>9</v>
      </c>
      <c r="H30" s="11" t="s">
        <v>10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21"/>
    </row>
    <row r="31" spans="1:28" x14ac:dyDescent="0.2">
      <c r="B31" s="8">
        <f>MAX(F7:F28)</f>
        <v>0.94527896995708149</v>
      </c>
      <c r="C31" t="str">
        <f>"= Maximum Grade"</f>
        <v>= Maximum Grade</v>
      </c>
      <c r="G31">
        <v>6</v>
      </c>
      <c r="H31" s="11" t="s">
        <v>11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21"/>
    </row>
    <row r="32" spans="1:28" x14ac:dyDescent="0.2">
      <c r="B32" s="8">
        <f>MIN(F7:F28)</f>
        <v>0</v>
      </c>
      <c r="C32" t="str">
        <f>"= Minimum Grade"</f>
        <v>= Minimum Grade</v>
      </c>
      <c r="G32">
        <v>3</v>
      </c>
      <c r="H32" s="11" t="s">
        <v>12</v>
      </c>
      <c r="I32" s="11" t="s">
        <v>13</v>
      </c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21"/>
    </row>
    <row r="33" spans="2:28" x14ac:dyDescent="0.2">
      <c r="B33" s="8">
        <f>AVERAGE(F7:F28)</f>
        <v>0.74044088958252052</v>
      </c>
      <c r="C33" t="str">
        <f>"= Average Grade"</f>
        <v>= Average Grade</v>
      </c>
      <c r="G33">
        <v>0</v>
      </c>
      <c r="H33" s="11" t="s">
        <v>14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>
        <f>COUNT(F7:F32)</f>
        <v>22</v>
      </c>
      <c r="W33" s="11" t="s">
        <v>15</v>
      </c>
      <c r="X33" s="11"/>
      <c r="Y33" s="11"/>
      <c r="Z33" s="11"/>
      <c r="AA33" s="11"/>
      <c r="AB33" s="21"/>
    </row>
    <row r="34" spans="2:28" x14ac:dyDescent="0.2">
      <c r="B34" s="12">
        <f>COUNT(H6:AC6)</f>
        <v>21</v>
      </c>
      <c r="C34" t="str">
        <f>"= Grade Count"</f>
        <v>= Grade Count</v>
      </c>
      <c r="G34">
        <v>4</v>
      </c>
      <c r="H34" s="11" t="s">
        <v>16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21"/>
    </row>
    <row r="36" spans="2:28" x14ac:dyDescent="0.2">
      <c r="B36" s="8">
        <v>1.5</v>
      </c>
    </row>
    <row r="37" spans="2:28" x14ac:dyDescent="0.2">
      <c r="B37" s="8">
        <v>0.89400000000000002</v>
      </c>
    </row>
    <row r="38" spans="2:28" x14ac:dyDescent="0.2">
      <c r="B38" s="8">
        <v>0.79400000000000004</v>
      </c>
    </row>
    <row r="39" spans="2:28" x14ac:dyDescent="0.2">
      <c r="B39" s="8">
        <v>0.69399999999999995</v>
      </c>
    </row>
    <row r="40" spans="2:28" x14ac:dyDescent="0.2">
      <c r="B40" s="8">
        <v>0.59399999999999997</v>
      </c>
    </row>
  </sheetData>
  <phoneticPr fontId="0" type="noConversion"/>
  <printOptions gridLines="1"/>
  <pageMargins left="0.5" right="0.5" top="0.5" bottom="0.5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8"/>
  </sheetPr>
  <dimension ref="A1:BY40"/>
  <sheetViews>
    <sheetView workbookViewId="0">
      <selection activeCell="M24" sqref="M24"/>
    </sheetView>
  </sheetViews>
  <sheetFormatPr defaultRowHeight="12.75" x14ac:dyDescent="0.2"/>
  <cols>
    <col min="1" max="1" width="12.140625" customWidth="1"/>
    <col min="2" max="2" width="8.28515625" customWidth="1"/>
    <col min="3" max="3" width="4.7109375" customWidth="1"/>
    <col min="4" max="4" width="5.42578125" customWidth="1"/>
    <col min="5" max="5" width="1.85546875" customWidth="1"/>
    <col min="6" max="6" width="6.42578125" customWidth="1"/>
    <col min="7" max="7" width="3.85546875" customWidth="1"/>
    <col min="8" max="23" width="4" customWidth="1"/>
    <col min="24" max="24" width="3.42578125" customWidth="1"/>
    <col min="25" max="25" width="3.5703125" customWidth="1"/>
    <col min="26" max="29" width="4" customWidth="1"/>
    <col min="30" max="30" width="4" bestFit="1" customWidth="1"/>
    <col min="31" max="32" width="5" bestFit="1" customWidth="1"/>
    <col min="33" max="33" width="3.42578125" bestFit="1" customWidth="1"/>
    <col min="34" max="38" width="5.5703125" customWidth="1"/>
    <col min="39" max="40" width="5.42578125" customWidth="1"/>
  </cols>
  <sheetData>
    <row r="1" spans="1:77" x14ac:dyDescent="0.2">
      <c r="B1" t="s">
        <v>0</v>
      </c>
    </row>
    <row r="2" spans="1:77" x14ac:dyDescent="0.2">
      <c r="A2" s="37">
        <f ca="1">NOW()</f>
        <v>40804.756142361111</v>
      </c>
      <c r="B2" t="s">
        <v>19</v>
      </c>
      <c r="D2" t="s">
        <v>63</v>
      </c>
      <c r="K2" t="s">
        <v>23</v>
      </c>
    </row>
    <row r="3" spans="1:77" x14ac:dyDescent="0.2">
      <c r="A3" s="2"/>
      <c r="H3" t="s">
        <v>1</v>
      </c>
    </row>
    <row r="4" spans="1:77" x14ac:dyDescent="0.2">
      <c r="B4" s="3">
        <f>term3!B4+SUM(H6:AO6)</f>
        <v>1801</v>
      </c>
      <c r="C4" t="s">
        <v>2</v>
      </c>
      <c r="H4" s="4" t="s">
        <v>119</v>
      </c>
      <c r="I4" s="4" t="s">
        <v>107</v>
      </c>
      <c r="J4" s="4" t="s">
        <v>121</v>
      </c>
      <c r="K4" s="4" t="s">
        <v>31</v>
      </c>
      <c r="L4" s="4" t="s">
        <v>123</v>
      </c>
      <c r="M4" s="4" t="s">
        <v>125</v>
      </c>
      <c r="N4" s="4" t="s">
        <v>126</v>
      </c>
      <c r="O4" s="4" t="s">
        <v>89</v>
      </c>
      <c r="P4" s="4" t="s">
        <v>127</v>
      </c>
      <c r="Q4" s="4" t="s">
        <v>127</v>
      </c>
      <c r="R4" s="4" t="s">
        <v>128</v>
      </c>
      <c r="S4" s="4" t="s">
        <v>128</v>
      </c>
      <c r="T4" s="4" t="s">
        <v>129</v>
      </c>
      <c r="U4" s="4" t="s">
        <v>134</v>
      </c>
      <c r="V4" s="4" t="s">
        <v>135</v>
      </c>
      <c r="W4" s="4" t="s">
        <v>136</v>
      </c>
      <c r="X4" s="4" t="s">
        <v>137</v>
      </c>
      <c r="Y4" s="4" t="s">
        <v>137</v>
      </c>
      <c r="Z4" s="4" t="s">
        <v>140</v>
      </c>
      <c r="AA4" s="4" t="s">
        <v>141</v>
      </c>
      <c r="AB4" s="4" t="s">
        <v>76</v>
      </c>
      <c r="AC4" s="4" t="s">
        <v>76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77" x14ac:dyDescent="0.2">
      <c r="H5" s="4" t="s">
        <v>120</v>
      </c>
      <c r="I5" s="4" t="s">
        <v>74</v>
      </c>
      <c r="J5" s="4" t="s">
        <v>74</v>
      </c>
      <c r="K5" s="4" t="s">
        <v>122</v>
      </c>
      <c r="L5" s="4" t="s">
        <v>124</v>
      </c>
      <c r="M5" s="4" t="s">
        <v>130</v>
      </c>
      <c r="N5" s="4" t="s">
        <v>131</v>
      </c>
      <c r="O5" s="4" t="s">
        <v>132</v>
      </c>
      <c r="P5" s="4" t="s">
        <v>113</v>
      </c>
      <c r="Q5" s="4" t="s">
        <v>33</v>
      </c>
      <c r="R5" s="4" t="s">
        <v>113</v>
      </c>
      <c r="S5" s="4" t="s">
        <v>34</v>
      </c>
      <c r="T5" s="4" t="s">
        <v>133</v>
      </c>
      <c r="U5" s="4" t="s">
        <v>113</v>
      </c>
      <c r="V5" s="4" t="s">
        <v>113</v>
      </c>
      <c r="W5" s="4" t="s">
        <v>139</v>
      </c>
      <c r="X5" s="4" t="s">
        <v>138</v>
      </c>
      <c r="Y5" s="4" t="s">
        <v>144</v>
      </c>
      <c r="Z5" s="4" t="s">
        <v>34</v>
      </c>
      <c r="AA5" s="4" t="s">
        <v>34</v>
      </c>
      <c r="AB5" s="4" t="s">
        <v>142</v>
      </c>
      <c r="AC5" s="4" t="s">
        <v>143</v>
      </c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77" x14ac:dyDescent="0.2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6">
        <v>35</v>
      </c>
      <c r="I6" s="6">
        <v>85</v>
      </c>
      <c r="J6" s="6">
        <v>114</v>
      </c>
      <c r="K6" s="6">
        <v>25</v>
      </c>
      <c r="L6" s="6">
        <v>20</v>
      </c>
      <c r="M6" s="6">
        <v>40</v>
      </c>
      <c r="N6" s="6">
        <v>45</v>
      </c>
      <c r="O6" s="6">
        <v>45</v>
      </c>
      <c r="P6" s="6">
        <v>35</v>
      </c>
      <c r="Q6" s="10">
        <v>30</v>
      </c>
      <c r="R6" s="10">
        <v>20</v>
      </c>
      <c r="S6" s="6">
        <v>60</v>
      </c>
      <c r="T6" s="6">
        <v>45</v>
      </c>
      <c r="U6" s="6">
        <v>35</v>
      </c>
      <c r="V6" s="6">
        <v>20</v>
      </c>
      <c r="W6" s="6">
        <v>20</v>
      </c>
      <c r="X6" s="6"/>
      <c r="Y6" s="6"/>
      <c r="Z6" s="6">
        <v>50</v>
      </c>
      <c r="AA6" s="6">
        <v>70</v>
      </c>
      <c r="AB6" s="23">
        <v>40</v>
      </c>
      <c r="AC6" s="6">
        <v>35</v>
      </c>
      <c r="AD6" s="23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</row>
    <row r="7" spans="1:77" x14ac:dyDescent="0.2">
      <c r="A7" s="17" t="str">
        <f>term1!A7</f>
        <v>Brubaker, Chelsea E</v>
      </c>
      <c r="B7" s="17">
        <f>term1!B7</f>
        <v>3000422</v>
      </c>
      <c r="C7" s="17">
        <f t="shared" ref="C7:C17" si="0">B$4-D7</f>
        <v>403</v>
      </c>
      <c r="D7" s="17">
        <f>term3!D7+SUM(H7:AN7)</f>
        <v>1398</v>
      </c>
      <c r="E7" s="17"/>
      <c r="F7" s="25">
        <f t="shared" ref="F7:F17" si="1">IF($B$4=0,0,D7/($B$4-E7))</f>
        <v>0.77623542476401997</v>
      </c>
      <c r="G7" s="26" t="str">
        <f>IF(F7&gt;=0.8945,"A",IF(F7&gt;=0.7945,"B",IF(F7&gt;=0.6945,"C",IF(F7&gt;=0.5945,"D","F"))))</f>
        <v>C</v>
      </c>
      <c r="H7" s="20">
        <v>35</v>
      </c>
      <c r="I7" s="27">
        <v>72</v>
      </c>
      <c r="J7" s="27">
        <v>81</v>
      </c>
      <c r="K7" s="20">
        <v>0</v>
      </c>
      <c r="L7" s="20">
        <v>20</v>
      </c>
      <c r="M7" s="20">
        <v>38</v>
      </c>
      <c r="N7" s="20">
        <v>33</v>
      </c>
      <c r="O7" s="20">
        <v>45</v>
      </c>
      <c r="P7" s="20">
        <v>35</v>
      </c>
      <c r="Q7" s="20">
        <v>25</v>
      </c>
      <c r="R7" s="20">
        <v>20</v>
      </c>
      <c r="S7" s="20">
        <v>56</v>
      </c>
      <c r="T7" s="20">
        <v>45</v>
      </c>
      <c r="U7" s="20">
        <v>35</v>
      </c>
      <c r="V7" s="20">
        <v>20</v>
      </c>
      <c r="W7" s="20">
        <v>20</v>
      </c>
      <c r="X7" s="20">
        <v>5</v>
      </c>
      <c r="Y7" s="20">
        <v>5</v>
      </c>
      <c r="Z7" s="20">
        <v>47</v>
      </c>
      <c r="AA7" s="13">
        <v>0</v>
      </c>
      <c r="AB7" s="20">
        <v>0</v>
      </c>
      <c r="AC7" s="13">
        <v>0</v>
      </c>
      <c r="AD7" s="13"/>
      <c r="AE7" s="13"/>
      <c r="AF7" s="13"/>
      <c r="AG7" s="13"/>
      <c r="AH7" s="13"/>
      <c r="AI7" s="13"/>
      <c r="AJ7" s="13"/>
      <c r="AK7" s="13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</row>
    <row r="8" spans="1:77" s="16" customFormat="1" x14ac:dyDescent="0.2">
      <c r="A8" s="17" t="str">
        <f>term1!A8</f>
        <v>Brubaker, Joseph W</v>
      </c>
      <c r="B8" s="17">
        <f>term1!B8</f>
        <v>3000158</v>
      </c>
      <c r="C8" s="17">
        <f t="shared" si="0"/>
        <v>80</v>
      </c>
      <c r="D8" s="17">
        <f>term3!D8+SUM(H8:AN8)</f>
        <v>1721</v>
      </c>
      <c r="E8" s="17"/>
      <c r="F8" s="25">
        <f t="shared" si="1"/>
        <v>0.95558023320377572</v>
      </c>
      <c r="G8" s="26" t="str">
        <f t="shared" ref="G8:G28" si="2">IF(F8&gt;=0.8945,"A",IF(F8&gt;=0.7945,"B",IF(F8&gt;=0.6945,"C",IF(F8&gt;=0.5945,"D","F"))))</f>
        <v>A</v>
      </c>
      <c r="H8" s="10">
        <v>35</v>
      </c>
      <c r="I8" s="10">
        <v>78</v>
      </c>
      <c r="J8" s="10">
        <v>89</v>
      </c>
      <c r="K8" s="10">
        <v>25</v>
      </c>
      <c r="L8" s="10">
        <v>20</v>
      </c>
      <c r="M8" s="10">
        <v>40</v>
      </c>
      <c r="N8" s="10">
        <v>45</v>
      </c>
      <c r="O8" s="10">
        <v>45</v>
      </c>
      <c r="P8" s="10">
        <v>35</v>
      </c>
      <c r="Q8" s="10">
        <v>36</v>
      </c>
      <c r="R8" s="10">
        <v>20</v>
      </c>
      <c r="S8" s="10">
        <v>53</v>
      </c>
      <c r="T8" s="10">
        <v>45</v>
      </c>
      <c r="U8" s="10">
        <v>35</v>
      </c>
      <c r="V8" s="10">
        <v>20</v>
      </c>
      <c r="W8" s="10">
        <v>20</v>
      </c>
      <c r="X8" s="10">
        <v>5</v>
      </c>
      <c r="Y8" s="10"/>
      <c r="Z8" s="10">
        <v>50</v>
      </c>
      <c r="AA8" s="10">
        <v>70</v>
      </c>
      <c r="AB8" s="17">
        <v>40</v>
      </c>
      <c r="AC8" s="10">
        <v>34</v>
      </c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</row>
    <row r="9" spans="1:77" x14ac:dyDescent="0.2">
      <c r="A9" s="17" t="str">
        <f>term1!A9</f>
        <v>Burkholder, Conrad G</v>
      </c>
      <c r="B9" s="17">
        <f>term1!B9</f>
        <v>3000460</v>
      </c>
      <c r="C9" s="17">
        <f t="shared" si="0"/>
        <v>80</v>
      </c>
      <c r="D9" s="17">
        <f>term3!D9+SUM(H9:AN9)</f>
        <v>1721</v>
      </c>
      <c r="E9" s="17"/>
      <c r="F9" s="25">
        <f t="shared" si="1"/>
        <v>0.95558023320377572</v>
      </c>
      <c r="G9" s="26" t="str">
        <f t="shared" si="2"/>
        <v>A</v>
      </c>
      <c r="H9" s="10">
        <v>35</v>
      </c>
      <c r="I9" s="10">
        <v>79</v>
      </c>
      <c r="J9" s="10">
        <v>102</v>
      </c>
      <c r="K9" s="10">
        <v>25</v>
      </c>
      <c r="L9" s="10">
        <v>20</v>
      </c>
      <c r="M9" s="10">
        <v>40</v>
      </c>
      <c r="N9" s="10">
        <v>45</v>
      </c>
      <c r="O9" s="10">
        <v>45</v>
      </c>
      <c r="P9" s="10">
        <v>35</v>
      </c>
      <c r="Q9" s="10">
        <v>30</v>
      </c>
      <c r="R9" s="10">
        <v>20</v>
      </c>
      <c r="S9" s="10">
        <v>60</v>
      </c>
      <c r="T9" s="10">
        <v>45</v>
      </c>
      <c r="U9" s="10">
        <v>35</v>
      </c>
      <c r="V9" s="10">
        <v>20</v>
      </c>
      <c r="W9" s="10">
        <v>20</v>
      </c>
      <c r="X9" s="10">
        <v>5</v>
      </c>
      <c r="Y9" s="10">
        <v>5</v>
      </c>
      <c r="Z9" s="10">
        <v>47</v>
      </c>
      <c r="AA9" s="10">
        <v>65</v>
      </c>
      <c r="AB9" s="10">
        <v>40</v>
      </c>
      <c r="AC9" s="10">
        <v>35</v>
      </c>
      <c r="AD9" s="10"/>
      <c r="AE9" s="10"/>
      <c r="AF9" s="10"/>
      <c r="AG9" s="10"/>
      <c r="AH9" s="10"/>
      <c r="AI9" s="10"/>
      <c r="AJ9" s="10"/>
      <c r="AK9" s="10"/>
      <c r="AL9" s="17"/>
      <c r="AM9" s="10"/>
      <c r="AN9" s="10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</row>
    <row r="10" spans="1:77" s="16" customFormat="1" x14ac:dyDescent="0.2">
      <c r="A10" s="17" t="str">
        <f>term1!A10</f>
        <v>Cox, James R</v>
      </c>
      <c r="B10" s="17">
        <f>term1!B10</f>
        <v>5070370</v>
      </c>
      <c r="C10" s="17">
        <f t="shared" si="0"/>
        <v>141</v>
      </c>
      <c r="D10" s="17">
        <f>term3!D10+SUM(H10:AN10)</f>
        <v>1660</v>
      </c>
      <c r="E10" s="17"/>
      <c r="F10" s="25">
        <f t="shared" si="1"/>
        <v>0.92171016102165459</v>
      </c>
      <c r="G10" s="26" t="str">
        <f t="shared" si="2"/>
        <v>A</v>
      </c>
      <c r="H10" s="10">
        <v>35</v>
      </c>
      <c r="I10" s="10">
        <v>75</v>
      </c>
      <c r="J10" s="10">
        <v>94</v>
      </c>
      <c r="K10" s="10">
        <v>22</v>
      </c>
      <c r="L10" s="10">
        <v>20</v>
      </c>
      <c r="M10" s="10">
        <v>38</v>
      </c>
      <c r="N10" s="10">
        <v>41</v>
      </c>
      <c r="O10" s="10">
        <v>45</v>
      </c>
      <c r="P10" s="10">
        <v>22</v>
      </c>
      <c r="Q10" s="10">
        <v>28</v>
      </c>
      <c r="R10" s="10">
        <v>20</v>
      </c>
      <c r="S10" s="10">
        <v>57</v>
      </c>
      <c r="T10" s="10">
        <v>45</v>
      </c>
      <c r="U10" s="10">
        <v>35</v>
      </c>
      <c r="V10" s="10">
        <v>20</v>
      </c>
      <c r="W10" s="10">
        <v>20</v>
      </c>
      <c r="X10" s="10">
        <v>5</v>
      </c>
      <c r="Y10" s="10"/>
      <c r="Z10" s="10">
        <v>45</v>
      </c>
      <c r="AA10" s="10">
        <v>68</v>
      </c>
      <c r="AB10" s="10">
        <v>40</v>
      </c>
      <c r="AC10" s="10">
        <v>33</v>
      </c>
      <c r="AD10" s="17"/>
      <c r="AE10" s="17"/>
      <c r="AF10" s="17"/>
      <c r="AG10" s="17"/>
      <c r="AH10" s="10"/>
      <c r="AI10" s="10"/>
      <c r="AJ10" s="10"/>
      <c r="AK10" s="10"/>
      <c r="AL10" s="10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</row>
    <row r="11" spans="1:77" x14ac:dyDescent="0.2">
      <c r="A11" s="17" t="str">
        <f>term1!A11</f>
        <v>Denny, Jerahmy E</v>
      </c>
      <c r="B11" s="17">
        <f>term1!B11</f>
        <v>2900925</v>
      </c>
      <c r="C11" s="17">
        <f t="shared" si="0"/>
        <v>1195</v>
      </c>
      <c r="D11" s="17">
        <f>term3!D11+SUM(H11:AN11)</f>
        <v>606</v>
      </c>
      <c r="E11" s="17"/>
      <c r="F11" s="25">
        <f t="shared" si="1"/>
        <v>0.3364797334813992</v>
      </c>
      <c r="G11" s="26" t="str">
        <f t="shared" si="2"/>
        <v>F</v>
      </c>
      <c r="H11" s="10">
        <v>0</v>
      </c>
      <c r="I11" s="10">
        <v>0</v>
      </c>
      <c r="J11" s="10">
        <v>101</v>
      </c>
      <c r="K11" s="10">
        <v>0</v>
      </c>
      <c r="L11" s="10">
        <v>20</v>
      </c>
      <c r="M11" s="10">
        <v>0</v>
      </c>
      <c r="N11" s="10">
        <v>31</v>
      </c>
      <c r="O11" s="10">
        <v>45</v>
      </c>
      <c r="P11" s="10">
        <v>20</v>
      </c>
      <c r="Q11" s="10">
        <v>30</v>
      </c>
      <c r="R11" s="10">
        <v>0</v>
      </c>
      <c r="S11" s="10">
        <v>0</v>
      </c>
      <c r="T11" s="10">
        <v>35</v>
      </c>
      <c r="U11" s="10">
        <v>35</v>
      </c>
      <c r="V11" s="10">
        <v>20</v>
      </c>
      <c r="W11" s="10">
        <v>20</v>
      </c>
      <c r="X11" s="10">
        <v>5</v>
      </c>
      <c r="Y11" s="10"/>
      <c r="Z11" s="10">
        <v>36</v>
      </c>
      <c r="AA11" s="10">
        <v>63</v>
      </c>
      <c r="AB11" s="10">
        <v>0</v>
      </c>
      <c r="AC11" s="10">
        <v>0</v>
      </c>
      <c r="AD11" s="10"/>
      <c r="AE11" s="10"/>
      <c r="AF11" s="10"/>
      <c r="AG11" s="10"/>
      <c r="AH11" s="10"/>
      <c r="AI11" s="10"/>
      <c r="AJ11" s="10"/>
      <c r="AK11" s="10"/>
      <c r="AL11" s="10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</row>
    <row r="12" spans="1:77" s="16" customFormat="1" x14ac:dyDescent="0.2">
      <c r="A12" s="17" t="str">
        <f>term1!A12</f>
        <v>Haldeman, Heather N</v>
      </c>
      <c r="B12" s="17">
        <f>term1!B12</f>
        <v>3001475</v>
      </c>
      <c r="C12" s="17">
        <f t="shared" si="0"/>
        <v>113</v>
      </c>
      <c r="D12" s="17">
        <f>term3!D12+SUM(H12:AN12)</f>
        <v>1688</v>
      </c>
      <c r="E12" s="17"/>
      <c r="F12" s="25">
        <f t="shared" si="1"/>
        <v>0.93725707940033309</v>
      </c>
      <c r="G12" s="26" t="str">
        <f t="shared" si="2"/>
        <v>A</v>
      </c>
      <c r="H12" s="10">
        <v>35</v>
      </c>
      <c r="I12" s="10">
        <v>74</v>
      </c>
      <c r="J12" s="10">
        <v>84</v>
      </c>
      <c r="K12" s="10">
        <v>25</v>
      </c>
      <c r="L12" s="10">
        <v>20</v>
      </c>
      <c r="M12" s="10">
        <v>40</v>
      </c>
      <c r="N12" s="10">
        <v>45</v>
      </c>
      <c r="O12" s="10">
        <v>45</v>
      </c>
      <c r="P12" s="10">
        <v>35</v>
      </c>
      <c r="Q12" s="10">
        <v>25</v>
      </c>
      <c r="R12" s="10">
        <v>20</v>
      </c>
      <c r="S12" s="10">
        <v>60</v>
      </c>
      <c r="T12" s="10">
        <v>45</v>
      </c>
      <c r="U12" s="10">
        <v>35</v>
      </c>
      <c r="V12" s="10">
        <v>20</v>
      </c>
      <c r="W12" s="10">
        <v>20</v>
      </c>
      <c r="X12" s="10">
        <v>5</v>
      </c>
      <c r="Y12" s="10">
        <v>5</v>
      </c>
      <c r="Z12" s="10">
        <v>50</v>
      </c>
      <c r="AA12" s="10">
        <v>70</v>
      </c>
      <c r="AB12" s="10">
        <v>40</v>
      </c>
      <c r="AC12" s="10">
        <v>35</v>
      </c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</row>
    <row r="13" spans="1:77" x14ac:dyDescent="0.2">
      <c r="A13" s="17" t="str">
        <f>term1!A13</f>
        <v>Harris, Matthew P</v>
      </c>
      <c r="B13" s="17">
        <f>term1!B13</f>
        <v>3001550</v>
      </c>
      <c r="C13" s="17">
        <f t="shared" si="0"/>
        <v>463</v>
      </c>
      <c r="D13" s="17">
        <f>term3!D13+SUM(H13:AN13)</f>
        <v>1338</v>
      </c>
      <c r="E13" s="17"/>
      <c r="F13" s="25">
        <f t="shared" si="1"/>
        <v>0.74292059966685176</v>
      </c>
      <c r="G13" s="26" t="str">
        <f t="shared" si="2"/>
        <v>C</v>
      </c>
      <c r="H13" s="10">
        <v>35</v>
      </c>
      <c r="I13" s="10">
        <v>0</v>
      </c>
      <c r="J13" s="10">
        <v>55</v>
      </c>
      <c r="K13" s="10">
        <v>0</v>
      </c>
      <c r="L13" s="10">
        <v>20</v>
      </c>
      <c r="M13" s="10">
        <v>36</v>
      </c>
      <c r="N13" s="10">
        <v>45</v>
      </c>
      <c r="O13" s="10">
        <v>45</v>
      </c>
      <c r="P13" s="10">
        <v>35</v>
      </c>
      <c r="Q13" s="10">
        <v>25</v>
      </c>
      <c r="R13" s="10">
        <v>20</v>
      </c>
      <c r="S13" s="10">
        <v>60</v>
      </c>
      <c r="T13" s="10">
        <v>35</v>
      </c>
      <c r="U13" s="10">
        <v>35</v>
      </c>
      <c r="V13" s="10">
        <v>20</v>
      </c>
      <c r="W13" s="10">
        <v>20</v>
      </c>
      <c r="X13" s="10"/>
      <c r="Y13" s="10"/>
      <c r="Z13" s="10">
        <v>48</v>
      </c>
      <c r="AA13" s="10">
        <v>70</v>
      </c>
      <c r="AB13" s="10">
        <v>0</v>
      </c>
      <c r="AC13" s="10">
        <v>33</v>
      </c>
      <c r="AD13" s="10"/>
      <c r="AE13" s="10"/>
      <c r="AF13" s="10"/>
      <c r="AG13" s="10"/>
      <c r="AH13" s="10"/>
      <c r="AI13" s="10"/>
      <c r="AJ13" s="10"/>
      <c r="AK13" s="10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</row>
    <row r="14" spans="1:77" x14ac:dyDescent="0.2">
      <c r="A14" s="17" t="str">
        <f>term1!A14</f>
        <v>Hollinger, Logan E</v>
      </c>
      <c r="B14" s="17">
        <f>term1!B14</f>
        <v>3001800</v>
      </c>
      <c r="C14" s="17">
        <f t="shared" si="0"/>
        <v>206</v>
      </c>
      <c r="D14" s="17">
        <f>term3!D14+SUM(H14:AN14)</f>
        <v>1595</v>
      </c>
      <c r="E14" s="17"/>
      <c r="F14" s="25">
        <f t="shared" si="1"/>
        <v>0.88561910049972237</v>
      </c>
      <c r="G14" s="26" t="str">
        <f t="shared" si="2"/>
        <v>B</v>
      </c>
      <c r="H14" s="10">
        <v>35</v>
      </c>
      <c r="I14" s="10">
        <v>68</v>
      </c>
      <c r="J14" s="10">
        <v>89</v>
      </c>
      <c r="K14" s="10">
        <v>25</v>
      </c>
      <c r="L14" s="10">
        <v>20</v>
      </c>
      <c r="M14" s="10">
        <v>39</v>
      </c>
      <c r="N14" s="10">
        <v>43</v>
      </c>
      <c r="O14" s="10">
        <v>45</v>
      </c>
      <c r="P14" s="10">
        <v>35</v>
      </c>
      <c r="Q14" s="10">
        <v>25</v>
      </c>
      <c r="R14" s="10">
        <v>20</v>
      </c>
      <c r="S14" s="10">
        <v>59</v>
      </c>
      <c r="T14" s="10">
        <v>35</v>
      </c>
      <c r="U14" s="10">
        <v>35</v>
      </c>
      <c r="V14" s="10">
        <v>20</v>
      </c>
      <c r="W14" s="10">
        <v>20</v>
      </c>
      <c r="X14" s="10">
        <v>5</v>
      </c>
      <c r="Y14" s="10">
        <v>5</v>
      </c>
      <c r="Z14" s="10">
        <v>45</v>
      </c>
      <c r="AA14" s="10">
        <v>70</v>
      </c>
      <c r="AB14" s="10">
        <v>40</v>
      </c>
      <c r="AC14" s="10">
        <v>35</v>
      </c>
      <c r="AD14" s="10"/>
      <c r="AE14" s="10"/>
      <c r="AF14" s="10"/>
      <c r="AG14" s="10"/>
      <c r="AH14" s="10"/>
      <c r="AI14" s="10"/>
      <c r="AJ14" s="10"/>
      <c r="AK14" s="10"/>
      <c r="AL14" s="10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</row>
    <row r="15" spans="1:77" s="16" customFormat="1" x14ac:dyDescent="0.2">
      <c r="A15" s="17" t="str">
        <f>term1!A15</f>
        <v>Humbert, Kerri M</v>
      </c>
      <c r="B15" s="17">
        <f>term1!B15</f>
        <v>3001930</v>
      </c>
      <c r="C15" s="17">
        <f t="shared" si="0"/>
        <v>164</v>
      </c>
      <c r="D15" s="17">
        <f>term3!D15+SUM(H15:AN15)</f>
        <v>1637</v>
      </c>
      <c r="E15" s="17"/>
      <c r="F15" s="25">
        <f t="shared" si="1"/>
        <v>0.90893947806774011</v>
      </c>
      <c r="G15" s="26" t="str">
        <f t="shared" si="2"/>
        <v>A</v>
      </c>
      <c r="H15" s="10">
        <v>25</v>
      </c>
      <c r="I15" s="10">
        <v>62</v>
      </c>
      <c r="J15" s="10">
        <v>81</v>
      </c>
      <c r="K15" s="10">
        <v>21</v>
      </c>
      <c r="L15" s="10">
        <v>20</v>
      </c>
      <c r="M15" s="10">
        <v>39</v>
      </c>
      <c r="N15" s="10">
        <v>45</v>
      </c>
      <c r="O15" s="10">
        <v>45</v>
      </c>
      <c r="P15" s="10">
        <v>35</v>
      </c>
      <c r="Q15" s="10">
        <v>27</v>
      </c>
      <c r="R15" s="10">
        <v>20</v>
      </c>
      <c r="S15" s="10">
        <v>60</v>
      </c>
      <c r="T15" s="10">
        <v>45</v>
      </c>
      <c r="U15" s="10">
        <v>35</v>
      </c>
      <c r="V15" s="10">
        <v>20</v>
      </c>
      <c r="W15" s="10">
        <v>20</v>
      </c>
      <c r="X15" s="10"/>
      <c r="Y15" s="10">
        <v>5</v>
      </c>
      <c r="Z15" s="10">
        <v>49</v>
      </c>
      <c r="AA15" s="10">
        <v>67</v>
      </c>
      <c r="AB15" s="10">
        <v>40</v>
      </c>
      <c r="AC15" s="10">
        <v>35</v>
      </c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</row>
    <row r="16" spans="1:77" x14ac:dyDescent="0.2">
      <c r="A16" s="17" t="str">
        <f>term1!A16</f>
        <v>Ketner, Katerina J</v>
      </c>
      <c r="B16" s="17">
        <f>term1!B16</f>
        <v>3002125</v>
      </c>
      <c r="C16" s="17">
        <f t="shared" si="0"/>
        <v>283</v>
      </c>
      <c r="D16" s="17">
        <f>term3!D16+SUM(H16:AN16)</f>
        <v>1518</v>
      </c>
      <c r="E16" s="17"/>
      <c r="F16" s="25">
        <f t="shared" si="1"/>
        <v>0.8428650749583565</v>
      </c>
      <c r="G16" s="26" t="str">
        <f t="shared" si="2"/>
        <v>B</v>
      </c>
      <c r="H16" s="10">
        <v>34</v>
      </c>
      <c r="I16" s="10">
        <v>78</v>
      </c>
      <c r="J16" s="10">
        <v>70</v>
      </c>
      <c r="K16" s="10">
        <v>0</v>
      </c>
      <c r="L16" s="10">
        <v>20</v>
      </c>
      <c r="M16" s="10">
        <v>40</v>
      </c>
      <c r="N16" s="10">
        <v>45</v>
      </c>
      <c r="O16" s="10">
        <v>45</v>
      </c>
      <c r="P16" s="10">
        <v>35</v>
      </c>
      <c r="Q16" s="10">
        <v>28</v>
      </c>
      <c r="R16" s="10">
        <v>20</v>
      </c>
      <c r="S16" s="10">
        <v>60</v>
      </c>
      <c r="T16" s="10">
        <v>35</v>
      </c>
      <c r="U16" s="10">
        <v>35</v>
      </c>
      <c r="V16" s="10">
        <v>20</v>
      </c>
      <c r="W16" s="10">
        <v>20</v>
      </c>
      <c r="X16" s="10">
        <v>5</v>
      </c>
      <c r="Y16" s="10">
        <v>5</v>
      </c>
      <c r="Z16" s="10">
        <v>46</v>
      </c>
      <c r="AA16" s="10">
        <v>65</v>
      </c>
      <c r="AB16" s="10">
        <v>0</v>
      </c>
      <c r="AC16" s="10">
        <v>34</v>
      </c>
      <c r="AD16" s="10"/>
      <c r="AE16" s="10"/>
      <c r="AF16" s="10"/>
      <c r="AG16" s="10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</row>
    <row r="17" spans="1:77" s="16" customFormat="1" x14ac:dyDescent="0.2">
      <c r="A17" s="17" t="str">
        <f>term1!A17</f>
        <v>Layton, Cassandra L</v>
      </c>
      <c r="B17" s="17">
        <f>term1!B17</f>
        <v>5070365</v>
      </c>
      <c r="C17" s="17">
        <f t="shared" si="0"/>
        <v>1801</v>
      </c>
      <c r="D17" s="17">
        <f>term3!D17+SUM(H17:AN17)</f>
        <v>0</v>
      </c>
      <c r="E17" s="17"/>
      <c r="F17" s="25">
        <f t="shared" si="1"/>
        <v>0</v>
      </c>
      <c r="G17" s="26" t="str">
        <f t="shared" si="2"/>
        <v>F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/>
      <c r="X17" s="10"/>
      <c r="Y17" s="10"/>
      <c r="Z17" s="10">
        <v>0</v>
      </c>
      <c r="AA17" s="10">
        <v>0</v>
      </c>
      <c r="AB17" s="10">
        <v>0</v>
      </c>
      <c r="AC17" s="10">
        <v>0</v>
      </c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</row>
    <row r="18" spans="1:77" x14ac:dyDescent="0.2">
      <c r="A18" s="17" t="str">
        <f>term1!A18</f>
        <v>Mayfield, Morgan S</v>
      </c>
      <c r="B18" s="17">
        <f>term1!B18</f>
        <v>3002730</v>
      </c>
      <c r="C18" s="17">
        <f t="shared" ref="C18:C28" si="3">B$4-D18</f>
        <v>243</v>
      </c>
      <c r="D18" s="17">
        <f>term3!D18+SUM(H18:AN18)</f>
        <v>1558</v>
      </c>
      <c r="E18" s="17"/>
      <c r="F18" s="25">
        <f t="shared" ref="F18:F28" si="4">IF($B$4=0,0,D18/($B$4-E18))</f>
        <v>0.86507495835646864</v>
      </c>
      <c r="G18" s="26" t="str">
        <f t="shared" si="2"/>
        <v>B</v>
      </c>
      <c r="H18" s="10">
        <v>35</v>
      </c>
      <c r="I18" s="10">
        <v>62</v>
      </c>
      <c r="J18" s="10">
        <v>94</v>
      </c>
      <c r="K18" s="10">
        <v>9</v>
      </c>
      <c r="L18" s="10">
        <v>20</v>
      </c>
      <c r="M18" s="10">
        <v>40</v>
      </c>
      <c r="N18" s="10">
        <v>45</v>
      </c>
      <c r="O18" s="10">
        <v>45</v>
      </c>
      <c r="P18" s="10">
        <v>35</v>
      </c>
      <c r="Q18" s="10">
        <v>30</v>
      </c>
      <c r="R18" s="10">
        <v>20</v>
      </c>
      <c r="S18" s="10">
        <v>60</v>
      </c>
      <c r="T18" s="10">
        <v>40</v>
      </c>
      <c r="U18" s="10">
        <v>35</v>
      </c>
      <c r="V18" s="10">
        <v>20</v>
      </c>
      <c r="W18" s="10">
        <v>20</v>
      </c>
      <c r="X18" s="10">
        <v>5</v>
      </c>
      <c r="Y18" s="10">
        <v>5</v>
      </c>
      <c r="Z18" s="10">
        <v>46</v>
      </c>
      <c r="AA18" s="10">
        <v>70</v>
      </c>
      <c r="AB18" s="10">
        <v>40</v>
      </c>
      <c r="AC18" s="10">
        <v>34</v>
      </c>
      <c r="AD18" s="10"/>
      <c r="AE18" s="10"/>
      <c r="AF18" s="10"/>
      <c r="AG18" s="10"/>
      <c r="AH18" s="10"/>
      <c r="AI18" s="10"/>
      <c r="AJ18" s="10"/>
      <c r="AK18" s="10"/>
      <c r="AL18" s="10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</row>
    <row r="19" spans="1:77" s="16" customFormat="1" x14ac:dyDescent="0.2">
      <c r="A19" s="17" t="str">
        <f>term1!A19</f>
        <v>McBride, Kayla M</v>
      </c>
      <c r="B19" s="17">
        <f>term1!B19</f>
        <v>3002733</v>
      </c>
      <c r="C19" s="17">
        <f t="shared" si="3"/>
        <v>169</v>
      </c>
      <c r="D19" s="17">
        <f>term3!D19+SUM(H19:AN19)</f>
        <v>1632</v>
      </c>
      <c r="E19" s="17"/>
      <c r="F19" s="25">
        <f t="shared" si="4"/>
        <v>0.9061632426429761</v>
      </c>
      <c r="G19" s="26" t="str">
        <f t="shared" si="2"/>
        <v>A</v>
      </c>
      <c r="H19" s="10">
        <v>35</v>
      </c>
      <c r="I19" s="10">
        <v>67</v>
      </c>
      <c r="J19" s="10">
        <v>61</v>
      </c>
      <c r="K19" s="10">
        <v>25</v>
      </c>
      <c r="L19" s="10">
        <v>20</v>
      </c>
      <c r="M19" s="10">
        <v>40</v>
      </c>
      <c r="N19" s="10">
        <v>45</v>
      </c>
      <c r="O19" s="10">
        <v>45</v>
      </c>
      <c r="P19" s="10">
        <v>35</v>
      </c>
      <c r="Q19" s="10">
        <v>23</v>
      </c>
      <c r="R19" s="10">
        <v>20</v>
      </c>
      <c r="S19" s="10">
        <v>60</v>
      </c>
      <c r="T19" s="10">
        <v>35</v>
      </c>
      <c r="U19" s="10">
        <v>35</v>
      </c>
      <c r="V19" s="10">
        <v>20</v>
      </c>
      <c r="W19" s="10">
        <v>20</v>
      </c>
      <c r="X19" s="10">
        <v>5</v>
      </c>
      <c r="Y19" s="10">
        <v>5</v>
      </c>
      <c r="Z19" s="10">
        <v>50</v>
      </c>
      <c r="AA19" s="10">
        <v>70</v>
      </c>
      <c r="AB19" s="10">
        <v>40</v>
      </c>
      <c r="AC19" s="10">
        <v>35</v>
      </c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</row>
    <row r="20" spans="1:77" s="16" customFormat="1" x14ac:dyDescent="0.2">
      <c r="A20" s="17" t="str">
        <f>term1!A20</f>
        <v>Metzler, Donald</v>
      </c>
      <c r="B20" s="17">
        <f>term1!B20</f>
        <v>5000312</v>
      </c>
      <c r="C20" s="17">
        <f>B$4-D20</f>
        <v>355</v>
      </c>
      <c r="D20" s="17">
        <f>term3!D20+SUM(H20:AN20)</f>
        <v>1446</v>
      </c>
      <c r="E20" s="17"/>
      <c r="F20" s="25">
        <f>IF($B$4=0,0,D20/($B$4-E20))</f>
        <v>0.80288728484175453</v>
      </c>
      <c r="G20" s="26" t="str">
        <f t="shared" si="2"/>
        <v>B</v>
      </c>
      <c r="H20" s="10">
        <v>35</v>
      </c>
      <c r="I20" s="10">
        <v>57</v>
      </c>
      <c r="J20" s="10">
        <v>78</v>
      </c>
      <c r="K20" s="10">
        <v>0</v>
      </c>
      <c r="L20" s="10">
        <v>20</v>
      </c>
      <c r="M20" s="10">
        <v>28</v>
      </c>
      <c r="N20" s="10">
        <v>45</v>
      </c>
      <c r="O20" s="10">
        <v>45</v>
      </c>
      <c r="P20" s="10">
        <v>35</v>
      </c>
      <c r="Q20" s="10">
        <v>26</v>
      </c>
      <c r="R20" s="10">
        <v>20</v>
      </c>
      <c r="S20" s="10">
        <v>51</v>
      </c>
      <c r="T20" s="10">
        <v>35</v>
      </c>
      <c r="U20" s="10">
        <v>35</v>
      </c>
      <c r="V20" s="10">
        <v>20</v>
      </c>
      <c r="W20" s="10">
        <v>20</v>
      </c>
      <c r="X20" s="10">
        <v>5</v>
      </c>
      <c r="Y20" s="10">
        <v>5</v>
      </c>
      <c r="Z20" s="10">
        <v>35</v>
      </c>
      <c r="AA20" s="10">
        <v>69</v>
      </c>
      <c r="AB20" s="10">
        <v>40</v>
      </c>
      <c r="AC20" s="10">
        <v>32</v>
      </c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</row>
    <row r="21" spans="1:77" x14ac:dyDescent="0.2">
      <c r="A21" s="17" t="str">
        <f>term1!A21</f>
        <v>Oberholtzer, Zachary B</v>
      </c>
      <c r="B21" s="17">
        <f>term1!B21</f>
        <v>3003015</v>
      </c>
      <c r="C21" s="17">
        <f>B$4-D21</f>
        <v>494</v>
      </c>
      <c r="D21" s="17">
        <f>term3!D21+SUM(H21:AN21)</f>
        <v>1307</v>
      </c>
      <c r="E21" s="17"/>
      <c r="F21" s="25">
        <f>IF($B$4=0,0,D21/($B$4-E21))</f>
        <v>0.72570794003331485</v>
      </c>
      <c r="G21" s="26" t="str">
        <f t="shared" si="2"/>
        <v>C</v>
      </c>
      <c r="H21" s="10">
        <v>35</v>
      </c>
      <c r="I21" s="10">
        <v>0</v>
      </c>
      <c r="J21" s="10">
        <v>63</v>
      </c>
      <c r="K21" s="10">
        <v>0</v>
      </c>
      <c r="L21" s="10">
        <v>20</v>
      </c>
      <c r="M21" s="10">
        <v>30</v>
      </c>
      <c r="N21" s="10">
        <v>45</v>
      </c>
      <c r="O21" s="10">
        <v>45</v>
      </c>
      <c r="P21" s="10">
        <v>35</v>
      </c>
      <c r="Q21" s="10">
        <v>27</v>
      </c>
      <c r="R21" s="10">
        <v>20</v>
      </c>
      <c r="S21" s="10">
        <v>50</v>
      </c>
      <c r="T21" s="10">
        <v>35</v>
      </c>
      <c r="U21" s="10">
        <v>35</v>
      </c>
      <c r="V21" s="10">
        <v>20</v>
      </c>
      <c r="W21" s="10">
        <v>20</v>
      </c>
      <c r="X21" s="10">
        <v>5</v>
      </c>
      <c r="Y21" s="10"/>
      <c r="Z21" s="10">
        <v>45</v>
      </c>
      <c r="AA21" s="10">
        <v>70</v>
      </c>
      <c r="AB21" s="10">
        <v>0</v>
      </c>
      <c r="AC21" s="10">
        <v>35</v>
      </c>
      <c r="AD21" s="10"/>
      <c r="AE21" s="10"/>
      <c r="AF21" s="10"/>
      <c r="AG21" s="10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</row>
    <row r="22" spans="1:77" s="16" customFormat="1" x14ac:dyDescent="0.2">
      <c r="A22" s="17" t="str">
        <f>term1!A22</f>
        <v>Oreszko, Brittany N</v>
      </c>
      <c r="B22" s="17">
        <f>term1!B22</f>
        <v>3003055</v>
      </c>
      <c r="C22" s="17">
        <f t="shared" si="3"/>
        <v>115</v>
      </c>
      <c r="D22" s="17">
        <f>term3!D22+SUM(H22:AN22)</f>
        <v>1686</v>
      </c>
      <c r="E22" s="17"/>
      <c r="F22" s="25">
        <f t="shared" si="4"/>
        <v>0.93614658523042749</v>
      </c>
      <c r="G22" s="26" t="str">
        <f t="shared" si="2"/>
        <v>A</v>
      </c>
      <c r="H22" s="10">
        <v>35</v>
      </c>
      <c r="I22" s="10">
        <v>78</v>
      </c>
      <c r="J22" s="10">
        <v>100</v>
      </c>
      <c r="K22" s="10">
        <v>25</v>
      </c>
      <c r="L22" s="10">
        <v>20</v>
      </c>
      <c r="M22" s="10">
        <v>40</v>
      </c>
      <c r="N22" s="10">
        <v>45</v>
      </c>
      <c r="O22" s="10">
        <v>45</v>
      </c>
      <c r="P22" s="10">
        <v>35</v>
      </c>
      <c r="Q22" s="10">
        <v>30</v>
      </c>
      <c r="R22" s="10">
        <v>20</v>
      </c>
      <c r="S22" s="10">
        <v>60</v>
      </c>
      <c r="T22" s="10">
        <v>45</v>
      </c>
      <c r="U22" s="10">
        <v>35</v>
      </c>
      <c r="V22" s="10">
        <v>20</v>
      </c>
      <c r="W22" s="10">
        <v>20</v>
      </c>
      <c r="X22" s="10">
        <v>5</v>
      </c>
      <c r="Y22" s="10">
        <v>5</v>
      </c>
      <c r="Z22" s="10">
        <v>36</v>
      </c>
      <c r="AA22" s="10">
        <v>70</v>
      </c>
      <c r="AB22" s="10">
        <v>40</v>
      </c>
      <c r="AC22" s="17">
        <v>35</v>
      </c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</row>
    <row r="23" spans="1:77" x14ac:dyDescent="0.2">
      <c r="A23" s="17" t="str">
        <f>term1!A23</f>
        <v>Palkowitz, Terrence J</v>
      </c>
      <c r="B23" s="17">
        <f>term1!B23</f>
        <v>3003060</v>
      </c>
      <c r="C23" s="17">
        <f t="shared" si="3"/>
        <v>1112</v>
      </c>
      <c r="D23" s="17">
        <f>term3!D23+SUM(H23:AN23)</f>
        <v>689</v>
      </c>
      <c r="E23" s="17"/>
      <c r="F23" s="25">
        <f t="shared" si="4"/>
        <v>0.38256524153248195</v>
      </c>
      <c r="G23" s="26" t="str">
        <f t="shared" si="2"/>
        <v>F</v>
      </c>
      <c r="H23" s="10">
        <v>30</v>
      </c>
      <c r="I23" s="10">
        <v>50</v>
      </c>
      <c r="J23" s="10">
        <v>75</v>
      </c>
      <c r="K23" s="10">
        <v>25</v>
      </c>
      <c r="L23" s="10">
        <v>20</v>
      </c>
      <c r="M23" s="10">
        <v>40</v>
      </c>
      <c r="N23" s="10">
        <v>25</v>
      </c>
      <c r="O23" s="10">
        <v>41</v>
      </c>
      <c r="P23" s="10">
        <v>35</v>
      </c>
      <c r="Q23" s="10">
        <v>30</v>
      </c>
      <c r="R23" s="10">
        <v>20</v>
      </c>
      <c r="S23" s="10">
        <v>50</v>
      </c>
      <c r="T23" s="10">
        <v>35</v>
      </c>
      <c r="U23" s="10">
        <v>35</v>
      </c>
      <c r="V23" s="10">
        <v>20</v>
      </c>
      <c r="W23" s="10">
        <v>12</v>
      </c>
      <c r="X23" s="10">
        <v>5</v>
      </c>
      <c r="Y23" s="10">
        <v>5</v>
      </c>
      <c r="Z23" s="10">
        <v>0</v>
      </c>
      <c r="AA23" s="10">
        <v>30</v>
      </c>
      <c r="AB23" s="10">
        <v>0</v>
      </c>
      <c r="AC23" s="10">
        <v>0</v>
      </c>
      <c r="AD23" s="10"/>
      <c r="AE23" s="10"/>
      <c r="AF23" s="10"/>
      <c r="AG23" s="10"/>
      <c r="AH23" s="10"/>
      <c r="AI23" s="10"/>
      <c r="AJ23" s="10"/>
      <c r="AK23" s="10"/>
      <c r="AL23" s="10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</row>
    <row r="24" spans="1:77" s="16" customFormat="1" x14ac:dyDescent="0.2">
      <c r="A24" s="17" t="str">
        <f>term1!A24</f>
        <v>Reifsnyder, Wade M</v>
      </c>
      <c r="B24" s="17">
        <f>term1!B24</f>
        <v>3003250</v>
      </c>
      <c r="C24" s="17">
        <f t="shared" si="3"/>
        <v>109</v>
      </c>
      <c r="D24" s="17">
        <f>term3!D24+SUM(H24:AN24)</f>
        <v>1692</v>
      </c>
      <c r="E24" s="17"/>
      <c r="F24" s="25">
        <f t="shared" si="4"/>
        <v>0.93947806774014442</v>
      </c>
      <c r="G24" s="26" t="str">
        <f t="shared" si="2"/>
        <v>A</v>
      </c>
      <c r="H24" s="10">
        <v>35</v>
      </c>
      <c r="I24" s="10">
        <v>62</v>
      </c>
      <c r="J24" s="10">
        <v>83</v>
      </c>
      <c r="K24" s="10">
        <v>25</v>
      </c>
      <c r="L24" s="10">
        <v>20</v>
      </c>
      <c r="M24" s="10">
        <v>38</v>
      </c>
      <c r="N24" s="10">
        <v>45</v>
      </c>
      <c r="O24" s="10">
        <v>45</v>
      </c>
      <c r="P24" s="10">
        <v>35</v>
      </c>
      <c r="Q24" s="10">
        <v>23</v>
      </c>
      <c r="R24" s="10">
        <v>20</v>
      </c>
      <c r="S24" s="10">
        <v>60</v>
      </c>
      <c r="T24" s="10">
        <v>45</v>
      </c>
      <c r="U24" s="10">
        <v>35</v>
      </c>
      <c r="V24" s="10">
        <v>20</v>
      </c>
      <c r="W24" s="10">
        <v>20</v>
      </c>
      <c r="X24" s="10">
        <v>5</v>
      </c>
      <c r="Y24" s="10">
        <v>5</v>
      </c>
      <c r="Z24" s="10">
        <v>46</v>
      </c>
      <c r="AA24" s="10">
        <v>70</v>
      </c>
      <c r="AB24" s="10">
        <v>40</v>
      </c>
      <c r="AC24" s="10">
        <v>35</v>
      </c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</row>
    <row r="25" spans="1:77" s="16" customFormat="1" x14ac:dyDescent="0.2">
      <c r="A25" s="17" t="str">
        <f>term1!A25</f>
        <v>Schmidt, Julie N</v>
      </c>
      <c r="B25" s="17">
        <f>term1!B25</f>
        <v>3003550</v>
      </c>
      <c r="C25" s="17">
        <f>B$4-D25</f>
        <v>87</v>
      </c>
      <c r="D25" s="17">
        <f>term3!D25+SUM(H25:AN25)</f>
        <v>1714</v>
      </c>
      <c r="E25" s="17"/>
      <c r="F25" s="25">
        <f>IF($B$4=0,0,D25/($B$4-E25))</f>
        <v>0.9516935036091061</v>
      </c>
      <c r="G25" s="26" t="str">
        <f t="shared" si="2"/>
        <v>A</v>
      </c>
      <c r="H25" s="10">
        <v>35</v>
      </c>
      <c r="I25" s="10">
        <v>73</v>
      </c>
      <c r="J25" s="10">
        <v>88</v>
      </c>
      <c r="K25" s="10">
        <v>25</v>
      </c>
      <c r="L25" s="10">
        <v>20</v>
      </c>
      <c r="M25" s="10">
        <v>40</v>
      </c>
      <c r="N25" s="10">
        <v>45</v>
      </c>
      <c r="O25" s="10">
        <v>45</v>
      </c>
      <c r="P25" s="10">
        <v>35</v>
      </c>
      <c r="Q25" s="10">
        <v>26</v>
      </c>
      <c r="R25" s="10">
        <v>20</v>
      </c>
      <c r="S25" s="10">
        <v>60</v>
      </c>
      <c r="T25" s="10">
        <v>45</v>
      </c>
      <c r="U25" s="10">
        <v>35</v>
      </c>
      <c r="V25" s="10">
        <v>20</v>
      </c>
      <c r="W25" s="10">
        <v>20</v>
      </c>
      <c r="X25" s="10">
        <v>5</v>
      </c>
      <c r="Y25" s="10">
        <v>5</v>
      </c>
      <c r="Z25" s="10">
        <v>50</v>
      </c>
      <c r="AA25" s="10">
        <v>70</v>
      </c>
      <c r="AB25" s="10">
        <v>40</v>
      </c>
      <c r="AC25" s="10">
        <v>33</v>
      </c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</row>
    <row r="26" spans="1:77" s="16" customFormat="1" x14ac:dyDescent="0.2">
      <c r="A26" s="17" t="str">
        <f>term1!A26</f>
        <v>Swift, Kaitlyn A</v>
      </c>
      <c r="B26" s="17">
        <f>term1!B26</f>
        <v>3004250</v>
      </c>
      <c r="C26" s="17">
        <f>B$4-D26</f>
        <v>245</v>
      </c>
      <c r="D26" s="17">
        <f>term3!D26+SUM(H26:AN26)</f>
        <v>1556</v>
      </c>
      <c r="E26" s="17"/>
      <c r="F26" s="25">
        <f>IF($B$4=0,0,D26/($B$4-E26))</f>
        <v>0.86396446418656303</v>
      </c>
      <c r="G26" s="26" t="str">
        <f t="shared" si="2"/>
        <v>B</v>
      </c>
      <c r="H26" s="10">
        <v>35</v>
      </c>
      <c r="I26" s="10">
        <v>66</v>
      </c>
      <c r="J26" s="10">
        <v>64</v>
      </c>
      <c r="K26" s="10">
        <v>25</v>
      </c>
      <c r="L26" s="10">
        <v>20</v>
      </c>
      <c r="M26" s="10">
        <v>40</v>
      </c>
      <c r="N26" s="10">
        <v>45</v>
      </c>
      <c r="O26" s="10">
        <v>45</v>
      </c>
      <c r="P26" s="10">
        <v>35</v>
      </c>
      <c r="Q26" s="10">
        <v>24</v>
      </c>
      <c r="R26" s="10">
        <v>20</v>
      </c>
      <c r="S26" s="10">
        <v>56</v>
      </c>
      <c r="T26" s="10">
        <v>45</v>
      </c>
      <c r="U26" s="10">
        <v>35</v>
      </c>
      <c r="V26" s="10">
        <v>20</v>
      </c>
      <c r="W26" s="10">
        <v>20</v>
      </c>
      <c r="X26" s="10">
        <v>5</v>
      </c>
      <c r="Y26" s="10">
        <v>5</v>
      </c>
      <c r="Z26" s="10">
        <v>48</v>
      </c>
      <c r="AA26" s="10">
        <v>70</v>
      </c>
      <c r="AB26" s="10">
        <v>40</v>
      </c>
      <c r="AC26" s="10">
        <v>34</v>
      </c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</row>
    <row r="27" spans="1:77" s="16" customFormat="1" x14ac:dyDescent="0.2">
      <c r="A27" s="17" t="str">
        <f>term1!A27</f>
        <v>Weaver, Joseph R</v>
      </c>
      <c r="B27" s="17">
        <f>term1!B27</f>
        <v>3004500</v>
      </c>
      <c r="C27" s="17">
        <f>B$4-D27</f>
        <v>185</v>
      </c>
      <c r="D27" s="17">
        <f>term3!D27+SUM(H27:AN27)</f>
        <v>1616</v>
      </c>
      <c r="E27" s="17"/>
      <c r="F27" s="25">
        <f>IF($B$4=0,0,D27/($B$4-E27))</f>
        <v>0.89727928928373124</v>
      </c>
      <c r="G27" s="26" t="str">
        <f t="shared" si="2"/>
        <v>A</v>
      </c>
      <c r="H27" s="10">
        <v>32</v>
      </c>
      <c r="I27" s="10">
        <v>78</v>
      </c>
      <c r="J27" s="10">
        <v>108</v>
      </c>
      <c r="K27" s="10">
        <v>25</v>
      </c>
      <c r="L27" s="10">
        <v>20</v>
      </c>
      <c r="M27" s="10">
        <v>40</v>
      </c>
      <c r="N27" s="10">
        <v>45</v>
      </c>
      <c r="O27" s="10">
        <v>45</v>
      </c>
      <c r="P27" s="10">
        <v>35</v>
      </c>
      <c r="Q27" s="10">
        <v>25</v>
      </c>
      <c r="R27" s="10">
        <v>20</v>
      </c>
      <c r="S27" s="10">
        <v>60</v>
      </c>
      <c r="T27" s="10">
        <v>35</v>
      </c>
      <c r="U27" s="10">
        <v>35</v>
      </c>
      <c r="V27" s="10">
        <v>20</v>
      </c>
      <c r="W27" s="10">
        <v>20</v>
      </c>
      <c r="X27" s="10">
        <v>5</v>
      </c>
      <c r="Y27" s="10"/>
      <c r="Z27" s="10">
        <v>47</v>
      </c>
      <c r="AA27" s="10">
        <v>70</v>
      </c>
      <c r="AB27" s="10">
        <v>40</v>
      </c>
      <c r="AC27" s="10">
        <v>33</v>
      </c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</row>
    <row r="28" spans="1:77" s="17" customFormat="1" x14ac:dyDescent="0.2">
      <c r="A28" s="17" t="str">
        <f>term1!A28</f>
        <v>Whittemore, Tylor J</v>
      </c>
      <c r="B28" s="17">
        <f>term1!B28</f>
        <v>3004425</v>
      </c>
      <c r="C28" s="17">
        <f t="shared" si="3"/>
        <v>639</v>
      </c>
      <c r="D28" s="17">
        <f>term3!D28+SUM(H28:AN28)</f>
        <v>1162</v>
      </c>
      <c r="F28" s="25">
        <f t="shared" si="4"/>
        <v>0.64519711271515823</v>
      </c>
      <c r="G28" s="26" t="str">
        <f t="shared" si="2"/>
        <v>D</v>
      </c>
      <c r="H28" s="10">
        <v>32</v>
      </c>
      <c r="I28" s="10">
        <v>0</v>
      </c>
      <c r="J28" s="10">
        <v>101</v>
      </c>
      <c r="K28" s="10">
        <v>0</v>
      </c>
      <c r="L28" s="10">
        <v>20</v>
      </c>
      <c r="M28" s="10">
        <v>37</v>
      </c>
      <c r="N28" s="10">
        <v>37</v>
      </c>
      <c r="O28" s="10">
        <v>45</v>
      </c>
      <c r="P28" s="10">
        <v>35</v>
      </c>
      <c r="Q28" s="10">
        <v>27</v>
      </c>
      <c r="R28" s="10">
        <v>20</v>
      </c>
      <c r="S28" s="10">
        <v>55</v>
      </c>
      <c r="T28" s="10">
        <v>45</v>
      </c>
      <c r="U28" s="10">
        <v>35</v>
      </c>
      <c r="V28" s="10">
        <v>20</v>
      </c>
      <c r="W28" s="10">
        <v>20</v>
      </c>
      <c r="X28" s="10">
        <v>5</v>
      </c>
      <c r="Y28" s="10"/>
      <c r="Z28" s="10">
        <v>50</v>
      </c>
      <c r="AA28" s="10">
        <v>0</v>
      </c>
      <c r="AB28" s="10">
        <v>40</v>
      </c>
      <c r="AC28" s="10">
        <v>35</v>
      </c>
    </row>
    <row r="29" spans="1:77" x14ac:dyDescent="0.2">
      <c r="F29" s="8"/>
      <c r="G29" s="9"/>
    </row>
    <row r="30" spans="1:77" x14ac:dyDescent="0.2">
      <c r="G30">
        <f t="array" ref="G30:G34">FREQUENCY(F7:F28,B36:B40)</f>
        <v>10</v>
      </c>
      <c r="H30" s="11" t="s">
        <v>10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</row>
    <row r="31" spans="1:77" x14ac:dyDescent="0.2">
      <c r="B31" s="8">
        <f>MAX(F7:F28)</f>
        <v>0.95558023320377572</v>
      </c>
      <c r="C31" t="str">
        <f>"= Maximum Grade"</f>
        <v>= Maximum Grade</v>
      </c>
      <c r="G31">
        <v>5</v>
      </c>
      <c r="H31" s="11" t="s">
        <v>11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</row>
    <row r="32" spans="1:77" x14ac:dyDescent="0.2">
      <c r="B32" s="8">
        <f>MIN(F7:F28)</f>
        <v>0</v>
      </c>
      <c r="C32" t="str">
        <f>"= Minimum Grade"</f>
        <v>= Minimum Grade</v>
      </c>
      <c r="G32">
        <v>3</v>
      </c>
      <c r="H32" s="11" t="s">
        <v>12</v>
      </c>
      <c r="I32" s="11" t="s">
        <v>13</v>
      </c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</row>
    <row r="33" spans="2:29" x14ac:dyDescent="0.2">
      <c r="B33" s="8">
        <f>AVERAGE(F7:F28)</f>
        <v>0.78087930947453432</v>
      </c>
      <c r="C33" t="str">
        <f>"= Average Grade"</f>
        <v>= Average Grade</v>
      </c>
      <c r="G33">
        <v>1</v>
      </c>
      <c r="H33" s="11" t="s">
        <v>14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>
        <f>COUNT(F7:F32)</f>
        <v>22</v>
      </c>
      <c r="W33" s="11" t="s">
        <v>15</v>
      </c>
      <c r="X33" s="11"/>
      <c r="Y33" s="11"/>
      <c r="Z33" s="11"/>
      <c r="AA33" s="11"/>
      <c r="AB33" s="11"/>
      <c r="AC33" s="11"/>
    </row>
    <row r="34" spans="2:29" x14ac:dyDescent="0.2">
      <c r="B34" s="12">
        <f>COUNT(H6:AC6)</f>
        <v>20</v>
      </c>
      <c r="C34" t="str">
        <f>"= Grade Count"</f>
        <v>= Grade Count</v>
      </c>
      <c r="G34">
        <v>3</v>
      </c>
      <c r="H34" s="11" t="s">
        <v>16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</row>
    <row r="36" spans="2:29" x14ac:dyDescent="0.2">
      <c r="B36" s="8">
        <v>1.5</v>
      </c>
    </row>
    <row r="37" spans="2:29" x14ac:dyDescent="0.2">
      <c r="B37" s="8">
        <v>0.89400000000000002</v>
      </c>
    </row>
    <row r="38" spans="2:29" x14ac:dyDescent="0.2">
      <c r="B38" s="8">
        <v>0.79400000000000004</v>
      </c>
    </row>
    <row r="39" spans="2:29" x14ac:dyDescent="0.2">
      <c r="B39" s="8">
        <v>0.69399999999999995</v>
      </c>
    </row>
    <row r="40" spans="2:29" x14ac:dyDescent="0.2">
      <c r="B40" s="8">
        <v>0.59399999999999997</v>
      </c>
    </row>
  </sheetData>
  <phoneticPr fontId="0" type="noConversion"/>
  <printOptions gridLines="1"/>
  <pageMargins left="0.5" right="0.5" top="0.5" bottom="0.5" header="0.5" footer="0.5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4"/>
  </sheetPr>
  <dimension ref="A1:T28"/>
  <sheetViews>
    <sheetView workbookViewId="0">
      <selection activeCell="Q23" sqref="Q23"/>
    </sheetView>
  </sheetViews>
  <sheetFormatPr defaultRowHeight="12.75" x14ac:dyDescent="0.2"/>
  <cols>
    <col min="1" max="1" width="20.5703125" customWidth="1"/>
    <col min="3" max="3" width="5" customWidth="1"/>
    <col min="4" max="4" width="7.140625" customWidth="1"/>
    <col min="5" max="5" width="3.7109375" customWidth="1"/>
    <col min="6" max="6" width="7.28515625" style="14" bestFit="1" customWidth="1"/>
    <col min="7" max="7" width="4.7109375" style="9" customWidth="1"/>
    <col min="8" max="8" width="2.7109375" customWidth="1"/>
    <col min="9" max="9" width="4.7109375" customWidth="1"/>
    <col min="10" max="10" width="4.85546875" bestFit="1" customWidth="1"/>
    <col min="11" max="11" width="4.28515625" bestFit="1" customWidth="1"/>
    <col min="12" max="12" width="7.28515625" style="14" bestFit="1" customWidth="1"/>
    <col min="13" max="13" width="4" bestFit="1" customWidth="1"/>
    <col min="14" max="14" width="2.85546875" customWidth="1"/>
    <col min="15" max="15" width="8" customWidth="1"/>
    <col min="16" max="16" width="4.7109375" customWidth="1"/>
    <col min="17" max="17" width="5.42578125" customWidth="1"/>
    <col min="18" max="18" width="6.7109375" customWidth="1"/>
    <col min="20" max="20" width="5.7109375" customWidth="1"/>
  </cols>
  <sheetData>
    <row r="1" spans="1:20" x14ac:dyDescent="0.2">
      <c r="B1" t="s">
        <v>0</v>
      </c>
    </row>
    <row r="2" spans="1:20" x14ac:dyDescent="0.2">
      <c r="A2" s="1">
        <f ca="1">NOW()</f>
        <v>40804.756142361111</v>
      </c>
      <c r="B2" s="29" t="s">
        <v>19</v>
      </c>
      <c r="D2" t="s">
        <v>63</v>
      </c>
    </row>
    <row r="4" spans="1:20" x14ac:dyDescent="0.2">
      <c r="B4" s="29">
        <f>term2!B4</f>
        <v>1322</v>
      </c>
      <c r="C4" s="29" t="str">
        <f>term2!C4</f>
        <v>Points Possible</v>
      </c>
      <c r="D4" s="29"/>
      <c r="E4" s="29"/>
      <c r="F4" s="31"/>
      <c r="G4" s="30"/>
      <c r="H4" s="29"/>
      <c r="I4" s="34">
        <f>term4!B4</f>
        <v>1801</v>
      </c>
      <c r="J4" s="32" t="s">
        <v>2</v>
      </c>
      <c r="K4" s="29"/>
      <c r="L4" s="29"/>
      <c r="Q4" s="29">
        <v>180</v>
      </c>
      <c r="R4" s="32" t="s">
        <v>2</v>
      </c>
      <c r="S4" s="29"/>
    </row>
    <row r="5" spans="1:20" x14ac:dyDescent="0.2">
      <c r="C5" s="42" t="s">
        <v>24</v>
      </c>
      <c r="D5" s="42"/>
      <c r="E5" s="42"/>
      <c r="F5" s="42"/>
      <c r="G5" s="42"/>
      <c r="I5" s="42" t="s">
        <v>25</v>
      </c>
      <c r="J5" s="42"/>
      <c r="K5" s="42"/>
      <c r="L5" s="42"/>
      <c r="M5" s="42"/>
      <c r="O5" s="30" t="s">
        <v>36</v>
      </c>
      <c r="Q5" s="38" t="s">
        <v>26</v>
      </c>
      <c r="R5" s="38"/>
      <c r="S5" s="30" t="s">
        <v>26</v>
      </c>
      <c r="T5" s="38"/>
    </row>
    <row r="6" spans="1:20" x14ac:dyDescent="0.2">
      <c r="B6" s="29" t="str">
        <f>term2!B6</f>
        <v>Code #</v>
      </c>
      <c r="C6" s="29" t="s">
        <v>5</v>
      </c>
      <c r="D6" s="29" t="s">
        <v>6</v>
      </c>
      <c r="E6" s="29" t="s">
        <v>7</v>
      </c>
      <c r="F6" s="33" t="s">
        <v>8</v>
      </c>
      <c r="G6" s="30" t="s">
        <v>9</v>
      </c>
      <c r="H6" s="29"/>
      <c r="I6" s="29" t="s">
        <v>5</v>
      </c>
      <c r="J6" s="29" t="s">
        <v>6</v>
      </c>
      <c r="K6" s="29" t="s">
        <v>7</v>
      </c>
      <c r="L6" s="33" t="s">
        <v>8</v>
      </c>
      <c r="M6" s="30" t="s">
        <v>9</v>
      </c>
      <c r="N6" s="29"/>
      <c r="O6" s="30" t="s">
        <v>35</v>
      </c>
      <c r="P6" s="30" t="s">
        <v>9</v>
      </c>
      <c r="Q6" s="29" t="s">
        <v>17</v>
      </c>
      <c r="R6" s="29"/>
      <c r="S6" s="30" t="s">
        <v>18</v>
      </c>
      <c r="T6" s="30" t="s">
        <v>9</v>
      </c>
    </row>
    <row r="7" spans="1:20" x14ac:dyDescent="0.2">
      <c r="A7" t="str">
        <f>term1!A7</f>
        <v>Brubaker, Chelsea E</v>
      </c>
      <c r="B7">
        <f>term2!B7</f>
        <v>3000422</v>
      </c>
      <c r="C7">
        <f>term2!C7</f>
        <v>268</v>
      </c>
      <c r="D7">
        <f>term2!D7</f>
        <v>1054</v>
      </c>
      <c r="E7">
        <f>term2!E7</f>
        <v>0</v>
      </c>
      <c r="F7" s="14">
        <f>term2!F7</f>
        <v>0.79727685325264752</v>
      </c>
      <c r="G7" s="9" t="str">
        <f>term2!G7</f>
        <v>B</v>
      </c>
      <c r="I7">
        <f>term4!C7</f>
        <v>403</v>
      </c>
      <c r="J7">
        <f>term4!D7</f>
        <v>1398</v>
      </c>
      <c r="K7">
        <f>term4!E7</f>
        <v>0</v>
      </c>
      <c r="L7" s="14">
        <f>term4!F7</f>
        <v>0.77623542476401997</v>
      </c>
      <c r="M7" s="9" t="str">
        <f>term4!G7</f>
        <v>C</v>
      </c>
      <c r="O7" s="14">
        <f>(D7+J7)/(B$4+I$4)</f>
        <v>0.78514249119436441</v>
      </c>
      <c r="P7" s="9" t="str">
        <f>IF(O7&gt;=0.8945,"A",IF(O7&gt;=0.7945,"B",IF(O7&gt;=0.6945,"C",IF(O7&gt;=0.5945,"D","F"))))</f>
        <v>C</v>
      </c>
      <c r="Q7" s="36">
        <v>40</v>
      </c>
      <c r="R7" s="8">
        <f>Q7/Q$4</f>
        <v>0.22222222222222221</v>
      </c>
      <c r="S7" s="14">
        <f>((D7/B$4)*0.425)+((J7/I$4)*0.425)+((Q7/Q$4)*0.15)</f>
        <v>0.70207605149041696</v>
      </c>
      <c r="T7" s="9" t="str">
        <f>IF(S7&gt;=0.8945,"A",IF(S7&gt;=0.7945,"B",IF(S7&gt;=0.6945,"C",IF(S7&gt;=0.5945,"D","F"))))</f>
        <v>C</v>
      </c>
    </row>
    <row r="8" spans="1:20" x14ac:dyDescent="0.2">
      <c r="A8" t="str">
        <f>term1!A8</f>
        <v>Brubaker, Joseph W</v>
      </c>
      <c r="B8">
        <f>term2!B8</f>
        <v>3000158</v>
      </c>
      <c r="C8">
        <f>term2!C8</f>
        <v>176</v>
      </c>
      <c r="D8">
        <f>term2!D8</f>
        <v>1146</v>
      </c>
      <c r="E8">
        <f>term2!E8</f>
        <v>0</v>
      </c>
      <c r="F8" s="14">
        <f>term2!F8</f>
        <v>0.86686838124054466</v>
      </c>
      <c r="G8" s="9" t="str">
        <f>term2!G8</f>
        <v>B</v>
      </c>
      <c r="I8">
        <f>term4!C8</f>
        <v>80</v>
      </c>
      <c r="J8">
        <f>term4!D8</f>
        <v>1721</v>
      </c>
      <c r="K8">
        <f>term4!E8</f>
        <v>0</v>
      </c>
      <c r="L8" s="14">
        <f>term4!F8</f>
        <v>0.95558023320377572</v>
      </c>
      <c r="M8" s="9" t="str">
        <f>term4!G8</f>
        <v>A</v>
      </c>
      <c r="O8" s="14">
        <f t="shared" ref="O8:O28" si="0">(D8+J8)/(B$4+I$4)</f>
        <v>0.9180275376240794</v>
      </c>
      <c r="P8" s="9" t="str">
        <f t="shared" ref="P8:P28" si="1">IF(O8&gt;=0.8945,"A",IF(O8&gt;=0.7945,"B",IF(O8&gt;=0.6945,"C",IF(O8&gt;=0.5945,"D","F"))))</f>
        <v>A</v>
      </c>
      <c r="Q8" s="36">
        <v>156</v>
      </c>
      <c r="R8" s="8">
        <f t="shared" ref="R8:R28" si="2">Q8/Q$4</f>
        <v>0.8666666666666667</v>
      </c>
      <c r="S8" s="14">
        <f t="shared" ref="S8:S28" si="3">((D8/B$4)*0.425)+((J8/I$4)*0.425)+((Q8/Q$4)*0.15)</f>
        <v>0.90454066113883613</v>
      </c>
      <c r="T8" s="9" t="str">
        <f t="shared" ref="T8:T28" si="4">IF(S8&gt;=0.8945,"A",IF(S8&gt;=0.7945,"B",IF(S8&gt;=0.6945,"C",IF(S8&gt;=0.5945,"D","F"))))</f>
        <v>A</v>
      </c>
    </row>
    <row r="9" spans="1:20" x14ac:dyDescent="0.2">
      <c r="A9" t="str">
        <f>term1!A9</f>
        <v>Burkholder, Conrad G</v>
      </c>
      <c r="B9">
        <f>term2!B9</f>
        <v>3000460</v>
      </c>
      <c r="C9">
        <f>term2!C9</f>
        <v>214</v>
      </c>
      <c r="D9">
        <f>term2!D9</f>
        <v>1108</v>
      </c>
      <c r="E9">
        <f>term2!E9</f>
        <v>0</v>
      </c>
      <c r="F9" s="14">
        <f>term2!F9</f>
        <v>0.83812405446293492</v>
      </c>
      <c r="G9" s="9" t="str">
        <f>term2!G9</f>
        <v>B</v>
      </c>
      <c r="I9">
        <f>term4!C9</f>
        <v>80</v>
      </c>
      <c r="J9">
        <f>term4!D9</f>
        <v>1721</v>
      </c>
      <c r="K9">
        <f>term4!E9</f>
        <v>0</v>
      </c>
      <c r="L9" s="14">
        <f>term4!F9</f>
        <v>0.95558023320377572</v>
      </c>
      <c r="M9" s="9" t="str">
        <f>term4!G9</f>
        <v>A</v>
      </c>
      <c r="O9" s="14">
        <f t="shared" si="0"/>
        <v>0.90585975024015375</v>
      </c>
      <c r="P9" s="9" t="str">
        <f t="shared" si="1"/>
        <v>A</v>
      </c>
      <c r="Q9" s="36">
        <v>165</v>
      </c>
      <c r="R9" s="8">
        <f t="shared" si="2"/>
        <v>0.91666666666666663</v>
      </c>
      <c r="S9" s="14">
        <f t="shared" si="3"/>
        <v>0.89982432225835196</v>
      </c>
      <c r="T9" s="9" t="str">
        <f t="shared" si="4"/>
        <v>A</v>
      </c>
    </row>
    <row r="10" spans="1:20" x14ac:dyDescent="0.2">
      <c r="A10" t="str">
        <f>term1!A10</f>
        <v>Cox, James R</v>
      </c>
      <c r="B10">
        <f>term2!B10</f>
        <v>5070370</v>
      </c>
      <c r="C10">
        <f>term2!C10</f>
        <v>107</v>
      </c>
      <c r="D10">
        <f>term2!D10</f>
        <v>1215</v>
      </c>
      <c r="E10">
        <f>term2!E10</f>
        <v>0</v>
      </c>
      <c r="F10" s="14">
        <f>term2!F10</f>
        <v>0.91906202723146746</v>
      </c>
      <c r="G10" s="9" t="str">
        <f>term2!G10</f>
        <v>A</v>
      </c>
      <c r="I10">
        <f>term4!C10</f>
        <v>141</v>
      </c>
      <c r="J10">
        <f>term4!D10</f>
        <v>1660</v>
      </c>
      <c r="K10">
        <f>term4!E10</f>
        <v>0</v>
      </c>
      <c r="L10" s="14">
        <f>term4!F10</f>
        <v>0.92171016102165459</v>
      </c>
      <c r="M10" s="9" t="str">
        <f>term4!G10</f>
        <v>A</v>
      </c>
      <c r="O10" s="14">
        <f t="shared" si="0"/>
        <v>0.92058917707332688</v>
      </c>
      <c r="P10" s="9" t="str">
        <f t="shared" si="1"/>
        <v>A</v>
      </c>
      <c r="Q10" s="36">
        <v>156</v>
      </c>
      <c r="R10" s="8">
        <f t="shared" si="2"/>
        <v>0.8666666666666667</v>
      </c>
      <c r="S10" s="14">
        <f t="shared" si="3"/>
        <v>0.91232818000757687</v>
      </c>
      <c r="T10" s="9" t="str">
        <f t="shared" si="4"/>
        <v>A</v>
      </c>
    </row>
    <row r="11" spans="1:20" x14ac:dyDescent="0.2">
      <c r="A11" t="str">
        <f>term1!A11</f>
        <v>Denny, Jerahmy E</v>
      </c>
      <c r="B11">
        <f>term2!B11</f>
        <v>2900925</v>
      </c>
      <c r="C11">
        <f>term2!C11</f>
        <v>720</v>
      </c>
      <c r="D11">
        <f>term2!D11</f>
        <v>602</v>
      </c>
      <c r="E11">
        <f>term2!E11</f>
        <v>0</v>
      </c>
      <c r="F11" s="14">
        <f>term2!F11</f>
        <v>0.45537065052950076</v>
      </c>
      <c r="G11" s="9" t="str">
        <f>term2!G11</f>
        <v>F</v>
      </c>
      <c r="I11">
        <f>term4!C11</f>
        <v>1195</v>
      </c>
      <c r="J11">
        <f>term4!D11</f>
        <v>606</v>
      </c>
      <c r="K11">
        <f>term4!E11</f>
        <v>0</v>
      </c>
      <c r="L11" s="14">
        <f>term4!F11</f>
        <v>0.3364797334813992</v>
      </c>
      <c r="M11" s="9" t="str">
        <f>term4!G11</f>
        <v>F</v>
      </c>
      <c r="O11" s="14">
        <f t="shared" si="0"/>
        <v>0.3868075568363753</v>
      </c>
      <c r="P11" s="9" t="str">
        <f t="shared" si="1"/>
        <v>F</v>
      </c>
      <c r="Q11" s="36">
        <v>148</v>
      </c>
      <c r="R11" s="8">
        <f t="shared" si="2"/>
        <v>0.82222222222222219</v>
      </c>
      <c r="S11" s="14">
        <f t="shared" si="3"/>
        <v>0.45986974653796575</v>
      </c>
      <c r="T11" s="9" t="str">
        <f t="shared" si="4"/>
        <v>F</v>
      </c>
    </row>
    <row r="12" spans="1:20" x14ac:dyDescent="0.2">
      <c r="A12" t="str">
        <f>term1!A12</f>
        <v>Haldeman, Heather N</v>
      </c>
      <c r="B12">
        <f>term2!B12</f>
        <v>3001475</v>
      </c>
      <c r="C12">
        <f>term2!C12</f>
        <v>190</v>
      </c>
      <c r="D12">
        <f>term2!D12</f>
        <v>1132</v>
      </c>
      <c r="E12">
        <f>term2!E12</f>
        <v>0</v>
      </c>
      <c r="F12" s="14">
        <f>term2!F12</f>
        <v>0.85627836611195163</v>
      </c>
      <c r="G12" s="9" t="str">
        <f>term2!G12</f>
        <v>B</v>
      </c>
      <c r="I12">
        <f>term4!C12</f>
        <v>113</v>
      </c>
      <c r="J12">
        <f>term4!D12</f>
        <v>1688</v>
      </c>
      <c r="K12">
        <f>term4!E12</f>
        <v>0</v>
      </c>
      <c r="L12" s="14">
        <f>term4!F12</f>
        <v>0.93725707940033309</v>
      </c>
      <c r="M12" s="9" t="str">
        <f>term4!G12</f>
        <v>A</v>
      </c>
      <c r="O12" s="14">
        <f t="shared" si="0"/>
        <v>0.90297790585975024</v>
      </c>
      <c r="P12" s="9" t="str">
        <f t="shared" si="1"/>
        <v>A</v>
      </c>
      <c r="Q12" s="36">
        <v>160</v>
      </c>
      <c r="R12" s="8">
        <f t="shared" si="2"/>
        <v>0.88888888888888884</v>
      </c>
      <c r="S12" s="14">
        <f t="shared" si="3"/>
        <v>0.89558589767605423</v>
      </c>
      <c r="T12" s="9" t="str">
        <f t="shared" si="4"/>
        <v>A</v>
      </c>
    </row>
    <row r="13" spans="1:20" x14ac:dyDescent="0.2">
      <c r="A13" t="str">
        <f>term1!A13</f>
        <v>Harris, Matthew P</v>
      </c>
      <c r="B13">
        <f>term2!B13</f>
        <v>3001550</v>
      </c>
      <c r="C13">
        <f>term2!C13</f>
        <v>383</v>
      </c>
      <c r="D13">
        <f>term2!D13</f>
        <v>939</v>
      </c>
      <c r="E13">
        <f>term2!E13</f>
        <v>0</v>
      </c>
      <c r="F13" s="14">
        <f>term2!F13</f>
        <v>0.71028744326777604</v>
      </c>
      <c r="G13" s="9" t="str">
        <f>term2!G13</f>
        <v>C</v>
      </c>
      <c r="I13">
        <f>term4!C13</f>
        <v>463</v>
      </c>
      <c r="J13">
        <f>term4!D13</f>
        <v>1338</v>
      </c>
      <c r="K13">
        <f>term4!E13</f>
        <v>0</v>
      </c>
      <c r="L13" s="14">
        <f>term4!F13</f>
        <v>0.74292059966685176</v>
      </c>
      <c r="M13" s="9" t="str">
        <f>term4!G13</f>
        <v>C</v>
      </c>
      <c r="O13" s="14">
        <f t="shared" si="0"/>
        <v>0.72910662824207495</v>
      </c>
      <c r="P13" s="9" t="str">
        <f t="shared" si="1"/>
        <v>C</v>
      </c>
      <c r="Q13" s="36">
        <v>154</v>
      </c>
      <c r="R13" s="8">
        <f t="shared" si="2"/>
        <v>0.85555555555555551</v>
      </c>
      <c r="S13" s="14">
        <f t="shared" si="3"/>
        <v>0.74594675158055013</v>
      </c>
      <c r="T13" s="9" t="str">
        <f t="shared" si="4"/>
        <v>C</v>
      </c>
    </row>
    <row r="14" spans="1:20" x14ac:dyDescent="0.2">
      <c r="A14" t="str">
        <f>term1!A14</f>
        <v>Hollinger, Logan E</v>
      </c>
      <c r="B14">
        <f>term2!B14</f>
        <v>3001800</v>
      </c>
      <c r="C14">
        <f>term2!C14</f>
        <v>289</v>
      </c>
      <c r="D14">
        <f>term2!D14</f>
        <v>1033</v>
      </c>
      <c r="E14">
        <f>term2!E14</f>
        <v>0</v>
      </c>
      <c r="F14" s="14">
        <f>term2!F14</f>
        <v>0.78139183055975792</v>
      </c>
      <c r="G14" s="9" t="str">
        <f>term2!G14</f>
        <v>C</v>
      </c>
      <c r="I14">
        <f>term4!C14</f>
        <v>206</v>
      </c>
      <c r="J14">
        <f>term4!D14</f>
        <v>1595</v>
      </c>
      <c r="K14">
        <f>term4!E14</f>
        <v>0</v>
      </c>
      <c r="L14" s="14">
        <f>term4!F14</f>
        <v>0.88561910049972237</v>
      </c>
      <c r="M14" s="9" t="str">
        <f>term4!G14</f>
        <v>B</v>
      </c>
      <c r="O14" s="14">
        <f t="shared" si="0"/>
        <v>0.84149855907780979</v>
      </c>
      <c r="P14" s="9" t="str">
        <f t="shared" si="1"/>
        <v>B</v>
      </c>
      <c r="Q14" s="36">
        <v>140</v>
      </c>
      <c r="R14" s="8">
        <f t="shared" si="2"/>
        <v>0.77777777777777779</v>
      </c>
      <c r="S14" s="14">
        <f t="shared" si="3"/>
        <v>0.8251463123669458</v>
      </c>
      <c r="T14" s="9" t="str">
        <f t="shared" si="4"/>
        <v>B</v>
      </c>
    </row>
    <row r="15" spans="1:20" x14ac:dyDescent="0.2">
      <c r="A15" t="str">
        <f>term1!A15</f>
        <v>Humbert, Kerri M</v>
      </c>
      <c r="B15">
        <f>term2!B15</f>
        <v>3001930</v>
      </c>
      <c r="C15">
        <f>term2!C15</f>
        <v>135</v>
      </c>
      <c r="D15">
        <f>term2!D15</f>
        <v>1187</v>
      </c>
      <c r="E15">
        <f>term2!E15</f>
        <v>0</v>
      </c>
      <c r="F15" s="14">
        <f>term2!F15</f>
        <v>0.89788199697428139</v>
      </c>
      <c r="G15" s="9" t="str">
        <f>term2!G15</f>
        <v>A</v>
      </c>
      <c r="I15">
        <f>term4!C15</f>
        <v>164</v>
      </c>
      <c r="J15">
        <f>term4!D15</f>
        <v>1637</v>
      </c>
      <c r="K15">
        <f>term4!E15</f>
        <v>0</v>
      </c>
      <c r="L15" s="14">
        <f>term4!F15</f>
        <v>0.90893947806774011</v>
      </c>
      <c r="M15" s="9" t="str">
        <f>term4!G15</f>
        <v>A</v>
      </c>
      <c r="O15" s="14">
        <f t="shared" si="0"/>
        <v>0.90425872558437403</v>
      </c>
      <c r="P15" s="9" t="str">
        <f t="shared" si="1"/>
        <v>A</v>
      </c>
      <c r="Q15" s="36">
        <v>142</v>
      </c>
      <c r="R15" s="8">
        <f t="shared" si="2"/>
        <v>0.78888888888888886</v>
      </c>
      <c r="S15" s="14">
        <f t="shared" si="3"/>
        <v>0.88623246022619251</v>
      </c>
      <c r="T15" s="9" t="str">
        <f t="shared" si="4"/>
        <v>B</v>
      </c>
    </row>
    <row r="16" spans="1:20" x14ac:dyDescent="0.2">
      <c r="A16" t="str">
        <f>term1!A16</f>
        <v>Ketner, Katerina J</v>
      </c>
      <c r="B16">
        <f>term2!B16</f>
        <v>3002125</v>
      </c>
      <c r="C16">
        <f>term2!C16</f>
        <v>256</v>
      </c>
      <c r="D16">
        <f>term2!D16</f>
        <v>1066</v>
      </c>
      <c r="E16">
        <f>term2!E16</f>
        <v>0</v>
      </c>
      <c r="F16" s="14">
        <f>term2!F16</f>
        <v>0.80635400907715582</v>
      </c>
      <c r="G16" s="9" t="str">
        <f>term2!G16</f>
        <v>B</v>
      </c>
      <c r="I16">
        <f>term4!C16</f>
        <v>283</v>
      </c>
      <c r="J16">
        <f>term4!D16</f>
        <v>1518</v>
      </c>
      <c r="K16">
        <f>term4!E16</f>
        <v>0</v>
      </c>
      <c r="L16" s="14">
        <f>term4!F16</f>
        <v>0.8428650749583565</v>
      </c>
      <c r="M16" s="9" t="str">
        <f>term4!G16</f>
        <v>B</v>
      </c>
      <c r="O16" s="14">
        <f t="shared" si="0"/>
        <v>0.82740954210694839</v>
      </c>
      <c r="P16" s="9" t="str">
        <f t="shared" si="1"/>
        <v>B</v>
      </c>
      <c r="Q16" s="36">
        <v>153</v>
      </c>
      <c r="R16" s="8">
        <f t="shared" si="2"/>
        <v>0.85</v>
      </c>
      <c r="S16" s="14">
        <f t="shared" si="3"/>
        <v>0.82841811071509275</v>
      </c>
      <c r="T16" s="9" t="str">
        <f t="shared" si="4"/>
        <v>B</v>
      </c>
    </row>
    <row r="17" spans="1:20" x14ac:dyDescent="0.2">
      <c r="A17" t="str">
        <f>term1!A17</f>
        <v>Layton, Cassandra L</v>
      </c>
      <c r="B17">
        <f>term2!B17</f>
        <v>5070365</v>
      </c>
      <c r="C17">
        <f>term2!C17</f>
        <v>779</v>
      </c>
      <c r="D17">
        <f>term2!D17</f>
        <v>543</v>
      </c>
      <c r="E17">
        <f>term2!E17</f>
        <v>0</v>
      </c>
      <c r="F17" s="14">
        <f>term2!F17</f>
        <v>0.41074130105900153</v>
      </c>
      <c r="G17" s="9" t="str">
        <f>term2!G17</f>
        <v>F</v>
      </c>
      <c r="I17">
        <f>term4!C17</f>
        <v>1801</v>
      </c>
      <c r="J17">
        <f>term4!D17</f>
        <v>0</v>
      </c>
      <c r="K17">
        <f>term4!E17</f>
        <v>0</v>
      </c>
      <c r="L17" s="14">
        <f>term4!F17</f>
        <v>0</v>
      </c>
      <c r="M17" s="9" t="str">
        <f>term4!G17</f>
        <v>F</v>
      </c>
      <c r="O17" s="14">
        <f t="shared" si="0"/>
        <v>0.17387127761767532</v>
      </c>
      <c r="P17" s="9" t="str">
        <f t="shared" si="1"/>
        <v>F</v>
      </c>
      <c r="Q17" s="36">
        <v>40</v>
      </c>
      <c r="R17" s="8">
        <f t="shared" si="2"/>
        <v>0.22222222222222221</v>
      </c>
      <c r="S17" s="14">
        <f t="shared" si="3"/>
        <v>0.20789838628340898</v>
      </c>
      <c r="T17" s="9" t="str">
        <f t="shared" si="4"/>
        <v>F</v>
      </c>
    </row>
    <row r="18" spans="1:20" x14ac:dyDescent="0.2">
      <c r="A18" t="str">
        <f>term1!A18</f>
        <v>Mayfield, Morgan S</v>
      </c>
      <c r="B18">
        <f>term2!B18</f>
        <v>3002730</v>
      </c>
      <c r="C18">
        <f>term2!C18</f>
        <v>289</v>
      </c>
      <c r="D18">
        <f>term2!D18</f>
        <v>1033</v>
      </c>
      <c r="E18">
        <f>term2!E18</f>
        <v>0</v>
      </c>
      <c r="F18" s="14">
        <f>term2!F18</f>
        <v>0.78139183055975792</v>
      </c>
      <c r="G18" s="9" t="str">
        <f>term2!G18</f>
        <v>C</v>
      </c>
      <c r="I18">
        <f>term4!C18</f>
        <v>243</v>
      </c>
      <c r="J18">
        <f>term4!D18</f>
        <v>1558</v>
      </c>
      <c r="K18">
        <f>term4!E18</f>
        <v>0</v>
      </c>
      <c r="L18" s="14">
        <f>term4!F18</f>
        <v>0.86507495835646864</v>
      </c>
      <c r="M18" s="9" t="str">
        <f>term4!G18</f>
        <v>B</v>
      </c>
      <c r="O18" s="14">
        <f t="shared" si="0"/>
        <v>0.82965097662504006</v>
      </c>
      <c r="P18" s="9" t="str">
        <f t="shared" si="1"/>
        <v>B</v>
      </c>
      <c r="Q18" s="36">
        <v>139</v>
      </c>
      <c r="R18" s="8">
        <f t="shared" si="2"/>
        <v>0.77222222222222225</v>
      </c>
      <c r="S18" s="14">
        <f t="shared" si="3"/>
        <v>0.81558171862272955</v>
      </c>
      <c r="T18" s="9" t="str">
        <f t="shared" si="4"/>
        <v>B</v>
      </c>
    </row>
    <row r="19" spans="1:20" x14ac:dyDescent="0.2">
      <c r="A19" t="str">
        <f>term1!A19</f>
        <v>McBride, Kayla M</v>
      </c>
      <c r="B19">
        <f>term2!B19</f>
        <v>3002733</v>
      </c>
      <c r="C19">
        <f>term2!C19</f>
        <v>232</v>
      </c>
      <c r="D19">
        <f>term2!D19</f>
        <v>1090</v>
      </c>
      <c r="E19">
        <f>term2!E19</f>
        <v>0</v>
      </c>
      <c r="F19" s="14">
        <f>term2!F19</f>
        <v>0.82450832072617242</v>
      </c>
      <c r="G19" s="9" t="str">
        <f>term2!G19</f>
        <v>B</v>
      </c>
      <c r="I19">
        <f>term4!C19</f>
        <v>169</v>
      </c>
      <c r="J19">
        <f>term4!D19</f>
        <v>1632</v>
      </c>
      <c r="K19">
        <f>term4!E19</f>
        <v>0</v>
      </c>
      <c r="L19" s="14">
        <f>term4!F19</f>
        <v>0.9061632426429761</v>
      </c>
      <c r="M19" s="9" t="str">
        <f>term4!G19</f>
        <v>A</v>
      </c>
      <c r="O19" s="14">
        <f t="shared" si="0"/>
        <v>0.87159782260646812</v>
      </c>
      <c r="P19" s="9" t="str">
        <f t="shared" si="1"/>
        <v>B</v>
      </c>
      <c r="Q19" s="36">
        <v>129</v>
      </c>
      <c r="R19" s="8">
        <f t="shared" si="2"/>
        <v>0.71666666666666667</v>
      </c>
      <c r="S19" s="14">
        <f t="shared" si="3"/>
        <v>0.84303541443188823</v>
      </c>
      <c r="T19" s="9" t="str">
        <f t="shared" si="4"/>
        <v>B</v>
      </c>
    </row>
    <row r="20" spans="1:20" x14ac:dyDescent="0.2">
      <c r="A20" t="str">
        <f>term1!A20</f>
        <v>Metzler, Donald</v>
      </c>
      <c r="B20">
        <f>term2!B20</f>
        <v>5000312</v>
      </c>
      <c r="C20">
        <f>term2!C20</f>
        <v>440</v>
      </c>
      <c r="D20">
        <f>term2!D20</f>
        <v>882</v>
      </c>
      <c r="E20">
        <f>term2!E20</f>
        <v>0</v>
      </c>
      <c r="F20" s="14">
        <f>term2!F20</f>
        <v>0.66717095310136154</v>
      </c>
      <c r="G20" s="9" t="str">
        <f>term2!G20</f>
        <v>D</v>
      </c>
      <c r="I20">
        <f>term4!C20</f>
        <v>355</v>
      </c>
      <c r="J20">
        <f>term4!D20</f>
        <v>1446</v>
      </c>
      <c r="K20">
        <f>term4!E20</f>
        <v>0</v>
      </c>
      <c r="L20" s="14">
        <f>term4!F20</f>
        <v>0.80288728484175453</v>
      </c>
      <c r="M20" s="9" t="str">
        <f>term4!G20</f>
        <v>B</v>
      </c>
      <c r="O20" s="14">
        <f>(D20+J20)/(B$4+I$4)</f>
        <v>0.74543707973102791</v>
      </c>
      <c r="P20" s="9" t="str">
        <f t="shared" si="1"/>
        <v>C</v>
      </c>
      <c r="Q20" s="36">
        <v>156</v>
      </c>
      <c r="R20" s="8">
        <f t="shared" si="2"/>
        <v>0.8666666666666667</v>
      </c>
      <c r="S20" s="14">
        <f>((D20/B$4)*0.425)+((J20/I$4)*0.425)+((Q20/Q$4)*0.15)</f>
        <v>0.75477475112582437</v>
      </c>
      <c r="T20" s="9" t="str">
        <f t="shared" si="4"/>
        <v>C</v>
      </c>
    </row>
    <row r="21" spans="1:20" x14ac:dyDescent="0.2">
      <c r="A21" t="str">
        <f>term1!A21</f>
        <v>Oberholtzer, Zachary B</v>
      </c>
      <c r="B21">
        <f>term2!B21</f>
        <v>3003015</v>
      </c>
      <c r="C21">
        <f>term2!C21</f>
        <v>335</v>
      </c>
      <c r="D21">
        <f>term2!D21</f>
        <v>987</v>
      </c>
      <c r="E21">
        <f>term2!E21</f>
        <v>0</v>
      </c>
      <c r="F21" s="14">
        <f>term2!F21</f>
        <v>0.74659606656580935</v>
      </c>
      <c r="G21" s="9" t="str">
        <f>term2!G21</f>
        <v>C</v>
      </c>
      <c r="I21">
        <f>term4!C21</f>
        <v>494</v>
      </c>
      <c r="J21">
        <f>term4!D21</f>
        <v>1307</v>
      </c>
      <c r="K21">
        <f>term4!E21</f>
        <v>0</v>
      </c>
      <c r="L21" s="14">
        <f>term4!F21</f>
        <v>0.72570794003331485</v>
      </c>
      <c r="M21" s="9" t="str">
        <f>term4!G21</f>
        <v>C</v>
      </c>
      <c r="O21" s="14">
        <f t="shared" si="0"/>
        <v>0.73455011207172594</v>
      </c>
      <c r="P21" s="9" t="str">
        <f t="shared" si="1"/>
        <v>C</v>
      </c>
      <c r="Q21" s="36">
        <v>138</v>
      </c>
      <c r="R21" s="8">
        <f t="shared" si="2"/>
        <v>0.76666666666666672</v>
      </c>
      <c r="S21" s="14">
        <f t="shared" si="3"/>
        <v>0.74072920280462773</v>
      </c>
      <c r="T21" s="9" t="str">
        <f t="shared" si="4"/>
        <v>C</v>
      </c>
    </row>
    <row r="22" spans="1:20" x14ac:dyDescent="0.2">
      <c r="A22" t="str">
        <f>term1!A22</f>
        <v>Oreszko, Brittany N</v>
      </c>
      <c r="B22">
        <f>term2!B22</f>
        <v>3003055</v>
      </c>
      <c r="C22">
        <f>term2!C22</f>
        <v>173</v>
      </c>
      <c r="D22">
        <f>term2!D22</f>
        <v>1149</v>
      </c>
      <c r="E22">
        <f>term2!E22</f>
        <v>0</v>
      </c>
      <c r="F22" s="14">
        <f>term2!F22</f>
        <v>0.86913767019667176</v>
      </c>
      <c r="G22" s="9" t="str">
        <f>term2!G22</f>
        <v>B</v>
      </c>
      <c r="I22">
        <f>term4!C22</f>
        <v>115</v>
      </c>
      <c r="J22">
        <f>term4!D22</f>
        <v>1686</v>
      </c>
      <c r="K22">
        <f>term4!E22</f>
        <v>0</v>
      </c>
      <c r="L22" s="14">
        <f>term4!F22</f>
        <v>0.93614658523042749</v>
      </c>
      <c r="M22" s="9" t="str">
        <f>term4!G22</f>
        <v>A</v>
      </c>
      <c r="O22" s="14">
        <f t="shared" si="0"/>
        <v>0.90778097982708938</v>
      </c>
      <c r="P22" s="9" t="str">
        <f t="shared" si="1"/>
        <v>A</v>
      </c>
      <c r="Q22" s="36">
        <v>160</v>
      </c>
      <c r="R22" s="8">
        <f t="shared" si="2"/>
        <v>0.88888888888888884</v>
      </c>
      <c r="S22" s="14">
        <f t="shared" si="3"/>
        <v>0.90057914188985044</v>
      </c>
      <c r="T22" s="9" t="str">
        <f t="shared" si="4"/>
        <v>A</v>
      </c>
    </row>
    <row r="23" spans="1:20" x14ac:dyDescent="0.2">
      <c r="A23" t="str">
        <f>term1!A23</f>
        <v>Palkowitz, Terrence J</v>
      </c>
      <c r="B23">
        <f>term2!B23</f>
        <v>3003060</v>
      </c>
      <c r="C23">
        <f>term2!C23</f>
        <v>1028</v>
      </c>
      <c r="D23">
        <f>term2!D23</f>
        <v>294</v>
      </c>
      <c r="E23">
        <f>term2!E23</f>
        <v>730</v>
      </c>
      <c r="F23" s="14">
        <f>term2!F23</f>
        <v>0.4966216216216216</v>
      </c>
      <c r="G23" s="9" t="str">
        <f>term2!G23</f>
        <v>F</v>
      </c>
      <c r="I23">
        <f>term4!C23</f>
        <v>1112</v>
      </c>
      <c r="J23">
        <f>term4!D23</f>
        <v>689</v>
      </c>
      <c r="K23">
        <f>term4!E23</f>
        <v>0</v>
      </c>
      <c r="L23" s="14">
        <f>term4!F23</f>
        <v>0.38256524153248195</v>
      </c>
      <c r="M23" s="9" t="str">
        <f>term4!G23</f>
        <v>F</v>
      </c>
      <c r="O23" s="14">
        <f t="shared" si="0"/>
        <v>0.3147614473262888</v>
      </c>
      <c r="P23" s="9" t="str">
        <f t="shared" si="1"/>
        <v>F</v>
      </c>
      <c r="Q23" s="36">
        <v>160</v>
      </c>
      <c r="R23" s="8">
        <f t="shared" si="2"/>
        <v>0.88888888888888884</v>
      </c>
      <c r="S23" s="14">
        <f t="shared" si="3"/>
        <v>0.39043944600733105</v>
      </c>
      <c r="T23" s="9" t="str">
        <f t="shared" si="4"/>
        <v>F</v>
      </c>
    </row>
    <row r="24" spans="1:20" x14ac:dyDescent="0.2">
      <c r="A24" t="str">
        <f>term1!A24</f>
        <v>Reifsnyder, Wade M</v>
      </c>
      <c r="B24">
        <f>term2!B24</f>
        <v>3003250</v>
      </c>
      <c r="C24">
        <f>term2!C24</f>
        <v>160</v>
      </c>
      <c r="D24">
        <f>term2!D24</f>
        <v>1162</v>
      </c>
      <c r="E24">
        <f>term2!E24</f>
        <v>0</v>
      </c>
      <c r="F24" s="14">
        <f>term2!F24</f>
        <v>0.87897125567322243</v>
      </c>
      <c r="G24" s="9" t="str">
        <f>term2!G24</f>
        <v>B</v>
      </c>
      <c r="I24">
        <f>term4!C24</f>
        <v>109</v>
      </c>
      <c r="J24">
        <f>term4!D24</f>
        <v>1692</v>
      </c>
      <c r="K24">
        <f>term4!E24</f>
        <v>0</v>
      </c>
      <c r="L24" s="14">
        <f>term4!F24</f>
        <v>0.93947806774014442</v>
      </c>
      <c r="M24" s="9" t="str">
        <f>term4!G24</f>
        <v>A</v>
      </c>
      <c r="O24" s="14">
        <f t="shared" si="0"/>
        <v>0.91386487351905221</v>
      </c>
      <c r="P24" s="9" t="str">
        <f t="shared" si="1"/>
        <v>A</v>
      </c>
      <c r="Q24" s="36">
        <v>143</v>
      </c>
      <c r="R24" s="8">
        <f t="shared" si="2"/>
        <v>0.7944444444444444</v>
      </c>
      <c r="S24" s="14">
        <f t="shared" si="3"/>
        <v>0.89200762911734754</v>
      </c>
      <c r="T24" s="9" t="str">
        <f t="shared" si="4"/>
        <v>B</v>
      </c>
    </row>
    <row r="25" spans="1:20" x14ac:dyDescent="0.2">
      <c r="A25" t="str">
        <f>term1!A25</f>
        <v>Schmidt, Julie N</v>
      </c>
      <c r="B25">
        <f>term2!B25</f>
        <v>3003550</v>
      </c>
      <c r="C25">
        <f>term2!C25</f>
        <v>126</v>
      </c>
      <c r="D25">
        <f>term2!D25</f>
        <v>1196</v>
      </c>
      <c r="E25">
        <f>term2!E25</f>
        <v>0</v>
      </c>
      <c r="F25" s="14">
        <f>term2!F25</f>
        <v>0.90468986384266259</v>
      </c>
      <c r="G25" s="9" t="str">
        <f>term2!G25</f>
        <v>A</v>
      </c>
      <c r="I25">
        <f>term4!C25</f>
        <v>87</v>
      </c>
      <c r="J25">
        <f>term4!D25</f>
        <v>1714</v>
      </c>
      <c r="K25">
        <f>term4!E25</f>
        <v>0</v>
      </c>
      <c r="L25" s="14">
        <f>term4!F25</f>
        <v>0.9516935036091061</v>
      </c>
      <c r="M25" s="9" t="str">
        <f>term4!G25</f>
        <v>A</v>
      </c>
      <c r="O25" s="14">
        <f t="shared" si="0"/>
        <v>0.93179634966378477</v>
      </c>
      <c r="P25" s="9" t="str">
        <f t="shared" si="1"/>
        <v>A</v>
      </c>
      <c r="Q25" s="36">
        <v>148</v>
      </c>
      <c r="R25" s="8">
        <f t="shared" si="2"/>
        <v>0.82222222222222219</v>
      </c>
      <c r="S25" s="14">
        <f t="shared" si="3"/>
        <v>0.91229626450033496</v>
      </c>
      <c r="T25" s="9" t="str">
        <f t="shared" si="4"/>
        <v>A</v>
      </c>
    </row>
    <row r="26" spans="1:20" x14ac:dyDescent="0.2">
      <c r="A26" t="str">
        <f>term1!A26</f>
        <v>Swift, Kaitlyn A</v>
      </c>
      <c r="B26">
        <f>term2!B26</f>
        <v>3004250</v>
      </c>
      <c r="C26">
        <f>term2!C26</f>
        <v>347</v>
      </c>
      <c r="D26">
        <f>term2!D26</f>
        <v>975</v>
      </c>
      <c r="E26">
        <f>term2!E26</f>
        <v>0</v>
      </c>
      <c r="F26" s="14">
        <f>term2!F26</f>
        <v>0.73751891074130105</v>
      </c>
      <c r="G26" s="9" t="str">
        <f>term2!G26</f>
        <v>C</v>
      </c>
      <c r="I26">
        <f>term4!C26</f>
        <v>245</v>
      </c>
      <c r="J26">
        <f>term4!D26</f>
        <v>1556</v>
      </c>
      <c r="K26">
        <f>term4!E26</f>
        <v>0</v>
      </c>
      <c r="L26" s="14">
        <f>term4!F26</f>
        <v>0.86396446418656303</v>
      </c>
      <c r="M26" s="9" t="str">
        <f>term4!G26</f>
        <v>B</v>
      </c>
      <c r="O26" s="14">
        <f t="shared" si="0"/>
        <v>0.81043868075568359</v>
      </c>
      <c r="P26" s="9" t="str">
        <f t="shared" si="1"/>
        <v>B</v>
      </c>
      <c r="Q26" s="36">
        <v>152</v>
      </c>
      <c r="R26" s="8">
        <f t="shared" si="2"/>
        <v>0.84444444444444444</v>
      </c>
      <c r="S26" s="14">
        <f t="shared" si="3"/>
        <v>0.80729710101100882</v>
      </c>
      <c r="T26" s="9" t="str">
        <f t="shared" si="4"/>
        <v>B</v>
      </c>
    </row>
    <row r="27" spans="1:20" x14ac:dyDescent="0.2">
      <c r="A27" t="str">
        <f>term1!A27</f>
        <v>Weaver, Joseph R</v>
      </c>
      <c r="B27">
        <f>term2!B27</f>
        <v>3004500</v>
      </c>
      <c r="C27">
        <f>term2!C27</f>
        <v>227</v>
      </c>
      <c r="D27">
        <f>term2!D27</f>
        <v>1095</v>
      </c>
      <c r="E27">
        <f>term2!E27</f>
        <v>0</v>
      </c>
      <c r="F27" s="14">
        <f>term2!F27</f>
        <v>0.82829046898638425</v>
      </c>
      <c r="G27" s="9" t="str">
        <f>term2!G27</f>
        <v>B</v>
      </c>
      <c r="I27">
        <f>term4!C27</f>
        <v>185</v>
      </c>
      <c r="J27">
        <f>term4!D27</f>
        <v>1616</v>
      </c>
      <c r="K27">
        <f>term4!E27</f>
        <v>0</v>
      </c>
      <c r="L27" s="14">
        <f>term4!F27</f>
        <v>0.89727928928373124</v>
      </c>
      <c r="M27" s="9" t="str">
        <f>term4!G27</f>
        <v>A</v>
      </c>
      <c r="O27" s="14">
        <f t="shared" si="0"/>
        <v>0.86807556836375277</v>
      </c>
      <c r="P27" s="9" t="str">
        <f t="shared" si="1"/>
        <v>B</v>
      </c>
      <c r="Q27" s="36">
        <v>151</v>
      </c>
      <c r="R27" s="8">
        <f t="shared" si="2"/>
        <v>0.83888888888888891</v>
      </c>
      <c r="S27" s="14">
        <f t="shared" si="3"/>
        <v>0.85920048059813248</v>
      </c>
      <c r="T27" s="9" t="str">
        <f t="shared" si="4"/>
        <v>B</v>
      </c>
    </row>
    <row r="28" spans="1:20" x14ac:dyDescent="0.2">
      <c r="A28" t="str">
        <f>term1!A28</f>
        <v>Whittemore, Tylor J</v>
      </c>
      <c r="B28">
        <f>term2!B28</f>
        <v>3004425</v>
      </c>
      <c r="C28">
        <f>term2!C28</f>
        <v>365</v>
      </c>
      <c r="D28">
        <f>term2!D28</f>
        <v>957</v>
      </c>
      <c r="E28">
        <f>term2!E28</f>
        <v>0</v>
      </c>
      <c r="F28" s="14">
        <f>term2!F28</f>
        <v>0.72390317700453854</v>
      </c>
      <c r="G28" s="9" t="str">
        <f>term2!G28</f>
        <v>C</v>
      </c>
      <c r="I28">
        <f>term4!C28</f>
        <v>639</v>
      </c>
      <c r="J28">
        <f>term4!D28</f>
        <v>1162</v>
      </c>
      <c r="K28">
        <f>term4!E28</f>
        <v>0</v>
      </c>
      <c r="L28" s="14">
        <f>term4!F28</f>
        <v>0.64519711271515823</v>
      </c>
      <c r="M28" s="9" t="str">
        <f>term4!G28</f>
        <v>D</v>
      </c>
      <c r="O28" s="14">
        <f t="shared" si="0"/>
        <v>0.67851424911943647</v>
      </c>
      <c r="P28" s="9" t="str">
        <f t="shared" si="1"/>
        <v>D</v>
      </c>
      <c r="Q28" s="36">
        <v>143</v>
      </c>
      <c r="R28" s="8">
        <f t="shared" si="2"/>
        <v>0.7944444444444444</v>
      </c>
      <c r="S28" s="14">
        <f t="shared" si="3"/>
        <v>0.70103428979753768</v>
      </c>
      <c r="T28" s="9" t="str">
        <f t="shared" si="4"/>
        <v>C</v>
      </c>
    </row>
  </sheetData>
  <mergeCells count="2">
    <mergeCell ref="C5:G5"/>
    <mergeCell ref="I5:M5"/>
  </mergeCells>
  <phoneticPr fontId="1" type="noConversion"/>
  <printOptions gridLines="1"/>
  <pageMargins left="0.5" right="0.5" top="1" bottom="1" header="0.5" footer="0.5"/>
  <pageSetup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6"/>
  </sheetPr>
  <dimension ref="A1:N51"/>
  <sheetViews>
    <sheetView zoomScaleNormal="100" workbookViewId="0">
      <selection activeCell="F21" sqref="F21"/>
    </sheetView>
  </sheetViews>
  <sheetFormatPr defaultRowHeight="12.75" x14ac:dyDescent="0.2"/>
  <cols>
    <col min="1" max="1" width="19.7109375" customWidth="1"/>
    <col min="3" max="3" width="7.7109375" customWidth="1"/>
    <col min="5" max="5" width="2.42578125" customWidth="1"/>
    <col min="6" max="6" width="10.42578125" customWidth="1"/>
    <col min="7" max="7" width="9.42578125" customWidth="1"/>
    <col min="8" max="8" width="8.28515625" customWidth="1"/>
    <col min="9" max="9" width="3.42578125" customWidth="1"/>
    <col min="10" max="10" width="9.140625" style="8"/>
    <col min="11" max="11" width="5.140625" style="9" customWidth="1"/>
    <col min="12" max="12" width="7" customWidth="1"/>
  </cols>
  <sheetData>
    <row r="1" spans="1:14" x14ac:dyDescent="0.2">
      <c r="A1" s="39" t="s">
        <v>146</v>
      </c>
      <c r="C1" s="29" t="s">
        <v>37</v>
      </c>
      <c r="D1" s="29"/>
      <c r="E1" s="29"/>
      <c r="F1" s="29"/>
      <c r="H1" s="29" t="s">
        <v>145</v>
      </c>
      <c r="I1" s="29">
        <v>40</v>
      </c>
      <c r="J1"/>
      <c r="K1"/>
    </row>
    <row r="2" spans="1:14" x14ac:dyDescent="0.2">
      <c r="J2"/>
      <c r="K2"/>
    </row>
    <row r="3" spans="1:14" x14ac:dyDescent="0.2">
      <c r="C3" s="35" t="s">
        <v>38</v>
      </c>
      <c r="D3" s="35" t="s">
        <v>39</v>
      </c>
      <c r="F3" s="35" t="s">
        <v>40</v>
      </c>
      <c r="G3" s="35" t="s">
        <v>41</v>
      </c>
      <c r="H3" s="35"/>
      <c r="I3" s="35"/>
      <c r="J3" s="35"/>
      <c r="K3" s="35"/>
      <c r="L3" s="35"/>
      <c r="M3" s="35"/>
      <c r="N3" s="35"/>
    </row>
    <row r="4" spans="1:14" x14ac:dyDescent="0.2">
      <c r="A4" t="s">
        <v>42</v>
      </c>
      <c r="B4">
        <v>3000422</v>
      </c>
      <c r="C4" s="36"/>
      <c r="D4" s="40">
        <f t="shared" ref="D4:D25" si="0">C4/180</f>
        <v>0</v>
      </c>
      <c r="E4" s="36"/>
      <c r="F4" s="41">
        <f t="shared" ref="F4:F23" si="1">C4+I$1</f>
        <v>40</v>
      </c>
      <c r="G4" s="40">
        <f t="shared" ref="G4:G25" si="2">F4/180</f>
        <v>0.22222222222222221</v>
      </c>
      <c r="H4" s="15"/>
      <c r="K4" s="8"/>
      <c r="L4" s="15"/>
      <c r="M4" s="8"/>
      <c r="N4" s="15"/>
    </row>
    <row r="5" spans="1:14" x14ac:dyDescent="0.2">
      <c r="A5" t="s">
        <v>43</v>
      </c>
      <c r="B5">
        <v>3000158</v>
      </c>
      <c r="C5">
        <v>116</v>
      </c>
      <c r="D5" s="8">
        <f t="shared" si="0"/>
        <v>0.64444444444444449</v>
      </c>
      <c r="F5" s="15">
        <f t="shared" si="1"/>
        <v>156</v>
      </c>
      <c r="G5" s="8">
        <f t="shared" si="2"/>
        <v>0.8666666666666667</v>
      </c>
      <c r="H5" s="15"/>
      <c r="K5" s="8"/>
      <c r="L5" s="15"/>
      <c r="M5" s="8"/>
      <c r="N5" s="15"/>
    </row>
    <row r="6" spans="1:14" x14ac:dyDescent="0.2">
      <c r="A6" t="s">
        <v>44</v>
      </c>
      <c r="B6">
        <v>3000460</v>
      </c>
      <c r="C6">
        <v>125</v>
      </c>
      <c r="D6" s="8">
        <f t="shared" si="0"/>
        <v>0.69444444444444442</v>
      </c>
      <c r="F6" s="15">
        <f t="shared" si="1"/>
        <v>165</v>
      </c>
      <c r="G6" s="8">
        <f t="shared" si="2"/>
        <v>0.91666666666666663</v>
      </c>
      <c r="H6" s="15"/>
      <c r="K6" s="8"/>
      <c r="L6" s="15"/>
      <c r="M6" s="8"/>
      <c r="N6" s="15"/>
    </row>
    <row r="7" spans="1:14" x14ac:dyDescent="0.2">
      <c r="A7" t="s">
        <v>45</v>
      </c>
      <c r="B7">
        <v>5070370</v>
      </c>
      <c r="C7">
        <v>116</v>
      </c>
      <c r="D7" s="8">
        <f t="shared" si="0"/>
        <v>0.64444444444444449</v>
      </c>
      <c r="F7" s="15">
        <f t="shared" si="1"/>
        <v>156</v>
      </c>
      <c r="G7" s="8">
        <f t="shared" si="2"/>
        <v>0.8666666666666667</v>
      </c>
      <c r="H7" s="15"/>
      <c r="K7" s="8"/>
      <c r="L7" s="15"/>
      <c r="M7" s="8"/>
      <c r="N7" s="15"/>
    </row>
    <row r="8" spans="1:14" x14ac:dyDescent="0.2">
      <c r="A8" t="s">
        <v>46</v>
      </c>
      <c r="B8">
        <v>2900925</v>
      </c>
      <c r="C8">
        <v>108</v>
      </c>
      <c r="D8" s="8">
        <f t="shared" si="0"/>
        <v>0.6</v>
      </c>
      <c r="F8" s="15">
        <f t="shared" si="1"/>
        <v>148</v>
      </c>
      <c r="G8" s="8">
        <f t="shared" si="2"/>
        <v>0.82222222222222219</v>
      </c>
      <c r="H8" s="15"/>
      <c r="K8" s="8"/>
      <c r="L8" s="15"/>
      <c r="M8" s="8"/>
      <c r="N8" s="15"/>
    </row>
    <row r="9" spans="1:14" x14ac:dyDescent="0.2">
      <c r="A9" t="s">
        <v>47</v>
      </c>
      <c r="B9">
        <v>3001475</v>
      </c>
      <c r="C9">
        <v>118</v>
      </c>
      <c r="D9" s="8">
        <f t="shared" si="0"/>
        <v>0.65555555555555556</v>
      </c>
      <c r="F9" s="15">
        <v>160</v>
      </c>
      <c r="G9" s="8">
        <f t="shared" si="2"/>
        <v>0.88888888888888884</v>
      </c>
      <c r="H9" s="15"/>
      <c r="K9" s="8"/>
      <c r="L9" s="15"/>
      <c r="M9" s="8"/>
      <c r="N9" s="15"/>
    </row>
    <row r="10" spans="1:14" x14ac:dyDescent="0.2">
      <c r="A10" t="s">
        <v>48</v>
      </c>
      <c r="B10">
        <v>3001550</v>
      </c>
      <c r="C10">
        <v>114</v>
      </c>
      <c r="D10" s="8">
        <f t="shared" si="0"/>
        <v>0.6333333333333333</v>
      </c>
      <c r="F10" s="15">
        <f t="shared" si="1"/>
        <v>154</v>
      </c>
      <c r="G10" s="8">
        <f t="shared" si="2"/>
        <v>0.85555555555555551</v>
      </c>
      <c r="H10" s="15"/>
      <c r="K10" s="8"/>
      <c r="L10" s="15"/>
      <c r="M10" s="8"/>
      <c r="N10" s="15"/>
    </row>
    <row r="11" spans="1:14" x14ac:dyDescent="0.2">
      <c r="A11" t="s">
        <v>49</v>
      </c>
      <c r="B11">
        <v>3001800</v>
      </c>
      <c r="C11">
        <v>100</v>
      </c>
      <c r="D11" s="8">
        <f t="shared" si="0"/>
        <v>0.55555555555555558</v>
      </c>
      <c r="F11" s="15">
        <f t="shared" si="1"/>
        <v>140</v>
      </c>
      <c r="G11" s="8">
        <f t="shared" si="2"/>
        <v>0.77777777777777779</v>
      </c>
      <c r="H11" s="15"/>
      <c r="K11" s="8"/>
      <c r="L11" s="15"/>
      <c r="M11" s="8"/>
      <c r="N11" s="15"/>
    </row>
    <row r="12" spans="1:14" x14ac:dyDescent="0.2">
      <c r="A12" t="s">
        <v>50</v>
      </c>
      <c r="B12">
        <v>3001930</v>
      </c>
      <c r="C12">
        <v>102</v>
      </c>
      <c r="D12" s="8">
        <f t="shared" si="0"/>
        <v>0.56666666666666665</v>
      </c>
      <c r="F12" s="15">
        <f t="shared" si="1"/>
        <v>142</v>
      </c>
      <c r="G12" s="8">
        <f t="shared" si="2"/>
        <v>0.78888888888888886</v>
      </c>
      <c r="H12" s="15"/>
      <c r="K12" s="8"/>
      <c r="L12" s="15"/>
      <c r="M12" s="8"/>
      <c r="N12" s="15"/>
    </row>
    <row r="13" spans="1:14" x14ac:dyDescent="0.2">
      <c r="A13" t="s">
        <v>51</v>
      </c>
      <c r="B13">
        <v>3002125</v>
      </c>
      <c r="C13">
        <v>113</v>
      </c>
      <c r="D13" s="8">
        <f t="shared" si="0"/>
        <v>0.62777777777777777</v>
      </c>
      <c r="F13" s="15">
        <f t="shared" si="1"/>
        <v>153</v>
      </c>
      <c r="G13" s="8">
        <f t="shared" si="2"/>
        <v>0.85</v>
      </c>
      <c r="H13" s="15"/>
      <c r="K13" s="8"/>
      <c r="L13" s="15"/>
      <c r="M13" s="8"/>
      <c r="N13" s="15"/>
    </row>
    <row r="14" spans="1:14" x14ac:dyDescent="0.2">
      <c r="A14" t="s">
        <v>52</v>
      </c>
      <c r="B14">
        <v>5070365</v>
      </c>
      <c r="C14">
        <v>0</v>
      </c>
      <c r="D14" s="8">
        <f t="shared" si="0"/>
        <v>0</v>
      </c>
      <c r="F14" s="15">
        <f t="shared" si="1"/>
        <v>40</v>
      </c>
      <c r="G14" s="8">
        <f t="shared" si="2"/>
        <v>0.22222222222222221</v>
      </c>
      <c r="H14" s="15"/>
      <c r="K14" s="8"/>
      <c r="L14" s="15"/>
      <c r="M14" s="8"/>
      <c r="N14" s="15"/>
    </row>
    <row r="15" spans="1:14" x14ac:dyDescent="0.2">
      <c r="A15" t="s">
        <v>53</v>
      </c>
      <c r="B15">
        <v>3002730</v>
      </c>
      <c r="C15">
        <v>99</v>
      </c>
      <c r="D15" s="8">
        <f t="shared" si="0"/>
        <v>0.55000000000000004</v>
      </c>
      <c r="F15" s="15">
        <f t="shared" si="1"/>
        <v>139</v>
      </c>
      <c r="G15" s="8">
        <f t="shared" si="2"/>
        <v>0.77222222222222225</v>
      </c>
      <c r="H15" s="15"/>
      <c r="K15" s="8"/>
      <c r="L15" s="15"/>
      <c r="M15" s="8"/>
      <c r="N15" s="15"/>
    </row>
    <row r="16" spans="1:14" x14ac:dyDescent="0.2">
      <c r="A16" t="s">
        <v>54</v>
      </c>
      <c r="B16">
        <v>3002733</v>
      </c>
      <c r="C16">
        <v>89</v>
      </c>
      <c r="D16" s="8">
        <f t="shared" si="0"/>
        <v>0.49444444444444446</v>
      </c>
      <c r="F16" s="15">
        <f t="shared" si="1"/>
        <v>129</v>
      </c>
      <c r="G16" s="8">
        <f t="shared" si="2"/>
        <v>0.71666666666666667</v>
      </c>
      <c r="H16" s="15"/>
      <c r="K16" s="8"/>
      <c r="L16" s="15"/>
      <c r="M16" s="8"/>
      <c r="N16" s="15"/>
    </row>
    <row r="17" spans="1:14" x14ac:dyDescent="0.2">
      <c r="A17" t="s">
        <v>64</v>
      </c>
      <c r="B17">
        <v>5000312</v>
      </c>
      <c r="C17">
        <v>116</v>
      </c>
      <c r="D17" s="8">
        <f t="shared" si="0"/>
        <v>0.64444444444444449</v>
      </c>
      <c r="F17" s="15">
        <f t="shared" si="1"/>
        <v>156</v>
      </c>
      <c r="G17" s="8">
        <f t="shared" si="2"/>
        <v>0.8666666666666667</v>
      </c>
      <c r="H17" s="15"/>
      <c r="K17" s="8"/>
      <c r="L17" s="15"/>
      <c r="M17" s="8"/>
      <c r="N17" s="15"/>
    </row>
    <row r="18" spans="1:14" x14ac:dyDescent="0.2">
      <c r="A18" t="s">
        <v>55</v>
      </c>
      <c r="B18">
        <v>3003015</v>
      </c>
      <c r="C18" s="36">
        <v>98</v>
      </c>
      <c r="D18" s="40">
        <f t="shared" si="0"/>
        <v>0.5444444444444444</v>
      </c>
      <c r="E18" s="36"/>
      <c r="F18" s="41">
        <f t="shared" si="1"/>
        <v>138</v>
      </c>
      <c r="G18" s="40">
        <f t="shared" si="2"/>
        <v>0.76666666666666672</v>
      </c>
      <c r="H18" s="15"/>
      <c r="K18" s="8"/>
      <c r="L18" s="15"/>
      <c r="M18" s="8"/>
      <c r="N18" s="15"/>
    </row>
    <row r="19" spans="1:14" x14ac:dyDescent="0.2">
      <c r="A19" t="s">
        <v>56</v>
      </c>
      <c r="B19">
        <v>3003055</v>
      </c>
      <c r="C19">
        <v>120</v>
      </c>
      <c r="D19" s="8">
        <f t="shared" si="0"/>
        <v>0.66666666666666663</v>
      </c>
      <c r="F19" s="15">
        <f t="shared" si="1"/>
        <v>160</v>
      </c>
      <c r="G19" s="8">
        <f t="shared" si="2"/>
        <v>0.88888888888888884</v>
      </c>
      <c r="H19" s="15"/>
      <c r="K19" s="8"/>
      <c r="L19" s="15"/>
      <c r="M19" s="8"/>
      <c r="N19" s="15"/>
    </row>
    <row r="20" spans="1:14" x14ac:dyDescent="0.2">
      <c r="A20" t="s">
        <v>57</v>
      </c>
      <c r="B20">
        <v>3003060</v>
      </c>
      <c r="C20">
        <v>70</v>
      </c>
      <c r="D20" s="8">
        <f t="shared" si="0"/>
        <v>0.3888888888888889</v>
      </c>
      <c r="F20" s="15">
        <v>160</v>
      </c>
      <c r="G20" s="8">
        <f t="shared" si="2"/>
        <v>0.88888888888888884</v>
      </c>
      <c r="H20" s="15"/>
      <c r="K20" s="8"/>
      <c r="L20" s="15"/>
      <c r="M20" s="8"/>
      <c r="N20" s="15"/>
    </row>
    <row r="21" spans="1:14" x14ac:dyDescent="0.2">
      <c r="A21" t="s">
        <v>58</v>
      </c>
      <c r="B21">
        <v>3003250</v>
      </c>
      <c r="C21">
        <v>103</v>
      </c>
      <c r="D21" s="8">
        <f t="shared" si="0"/>
        <v>0.57222222222222219</v>
      </c>
      <c r="F21" s="15">
        <f t="shared" si="1"/>
        <v>143</v>
      </c>
      <c r="G21" s="8">
        <f t="shared" si="2"/>
        <v>0.7944444444444444</v>
      </c>
      <c r="H21" s="15"/>
      <c r="K21" s="8"/>
      <c r="L21" s="15"/>
      <c r="M21" s="8"/>
      <c r="N21" s="15"/>
    </row>
    <row r="22" spans="1:14" x14ac:dyDescent="0.2">
      <c r="A22" t="s">
        <v>59</v>
      </c>
      <c r="B22">
        <v>3003550</v>
      </c>
      <c r="C22">
        <v>108</v>
      </c>
      <c r="D22" s="8">
        <f t="shared" si="0"/>
        <v>0.6</v>
      </c>
      <c r="F22" s="15">
        <f t="shared" si="1"/>
        <v>148</v>
      </c>
      <c r="G22" s="8">
        <f t="shared" si="2"/>
        <v>0.82222222222222219</v>
      </c>
      <c r="H22" s="15"/>
      <c r="K22" s="8"/>
      <c r="L22" s="15"/>
      <c r="M22" s="8"/>
      <c r="N22" s="15"/>
    </row>
    <row r="23" spans="1:14" x14ac:dyDescent="0.2">
      <c r="A23" t="s">
        <v>60</v>
      </c>
      <c r="B23">
        <v>3004250</v>
      </c>
      <c r="C23">
        <v>112</v>
      </c>
      <c r="D23" s="8">
        <f t="shared" si="0"/>
        <v>0.62222222222222223</v>
      </c>
      <c r="F23" s="15">
        <f t="shared" si="1"/>
        <v>152</v>
      </c>
      <c r="G23" s="8">
        <f t="shared" si="2"/>
        <v>0.84444444444444444</v>
      </c>
      <c r="H23" s="15"/>
      <c r="K23" s="8"/>
      <c r="L23" s="15"/>
      <c r="M23" s="8"/>
      <c r="N23" s="15"/>
    </row>
    <row r="24" spans="1:14" x14ac:dyDescent="0.2">
      <c r="A24" t="s">
        <v>61</v>
      </c>
      <c r="B24">
        <v>3004500</v>
      </c>
      <c r="C24">
        <v>111</v>
      </c>
      <c r="D24" s="8">
        <f t="shared" si="0"/>
        <v>0.6166666666666667</v>
      </c>
      <c r="F24" s="15">
        <f>C24+I$1</f>
        <v>151</v>
      </c>
      <c r="G24" s="8">
        <f t="shared" si="2"/>
        <v>0.83888888888888891</v>
      </c>
      <c r="H24" s="15"/>
      <c r="K24" s="8"/>
      <c r="L24" s="15"/>
      <c r="M24" s="8"/>
      <c r="N24" s="15"/>
    </row>
    <row r="25" spans="1:14" x14ac:dyDescent="0.2">
      <c r="A25" t="s">
        <v>62</v>
      </c>
      <c r="B25">
        <v>3004425</v>
      </c>
      <c r="C25">
        <v>103</v>
      </c>
      <c r="D25" s="8">
        <f t="shared" si="0"/>
        <v>0.57222222222222219</v>
      </c>
      <c r="F25" s="15">
        <f>C25+I$1</f>
        <v>143</v>
      </c>
      <c r="G25" s="8">
        <f t="shared" si="2"/>
        <v>0.7944444444444444</v>
      </c>
      <c r="H25" s="15"/>
      <c r="K25" s="8"/>
      <c r="L25" s="15"/>
      <c r="M25" s="8"/>
      <c r="N25" s="15"/>
    </row>
    <row r="26" spans="1:14" x14ac:dyDescent="0.2">
      <c r="B26" s="36"/>
      <c r="C26" s="8"/>
      <c r="E26" s="15"/>
      <c r="F26" s="8"/>
      <c r="G26" s="15"/>
      <c r="I26" s="8"/>
      <c r="K26" s="8"/>
      <c r="L26" s="15"/>
      <c r="M26" s="8"/>
      <c r="N26" s="15"/>
    </row>
    <row r="27" spans="1:14" x14ac:dyDescent="0.2">
      <c r="D27" s="8"/>
      <c r="F27" s="15"/>
      <c r="G27" s="8"/>
      <c r="H27" s="15"/>
      <c r="K27" s="8"/>
      <c r="L27" s="15"/>
      <c r="M27" s="8"/>
      <c r="N27" s="15"/>
    </row>
    <row r="28" spans="1:14" x14ac:dyDescent="0.2">
      <c r="D28" s="8"/>
      <c r="F28" s="15"/>
      <c r="G28" s="8"/>
      <c r="H28" s="15"/>
      <c r="K28" s="8"/>
      <c r="L28" s="15"/>
      <c r="M28" s="8"/>
      <c r="N28" s="15"/>
    </row>
    <row r="29" spans="1:14" x14ac:dyDescent="0.2">
      <c r="D29" s="8"/>
      <c r="F29" s="15"/>
      <c r="G29" s="8"/>
      <c r="H29" s="15"/>
      <c r="K29" s="8"/>
      <c r="L29" s="15"/>
      <c r="M29" s="8"/>
      <c r="N29" s="15"/>
    </row>
    <row r="30" spans="1:14" x14ac:dyDescent="0.2">
      <c r="D30" s="8"/>
      <c r="F30" s="15"/>
      <c r="G30" s="8"/>
      <c r="H30" s="15"/>
      <c r="K30" s="8"/>
      <c r="L30" s="15"/>
      <c r="M30" s="8"/>
      <c r="N30" s="15"/>
    </row>
    <row r="31" spans="1:14" x14ac:dyDescent="0.2">
      <c r="D31" s="8"/>
      <c r="F31" s="15"/>
      <c r="G31" s="8"/>
      <c r="H31" s="15"/>
      <c r="K31" s="8"/>
      <c r="L31" s="15"/>
      <c r="M31" s="8"/>
      <c r="N31" s="15"/>
    </row>
    <row r="32" spans="1:14" x14ac:dyDescent="0.2">
      <c r="D32" s="8"/>
      <c r="F32" s="15"/>
      <c r="G32" s="8"/>
      <c r="H32" s="15"/>
      <c r="K32" s="8"/>
      <c r="L32" s="15"/>
      <c r="M32" s="8"/>
      <c r="N32" s="15"/>
    </row>
    <row r="33" spans="4:14" x14ac:dyDescent="0.2">
      <c r="D33" s="8"/>
      <c r="F33" s="15"/>
      <c r="G33" s="8"/>
      <c r="H33" s="15"/>
      <c r="K33" s="8"/>
      <c r="L33" s="15"/>
      <c r="M33" s="8"/>
      <c r="N33" s="15"/>
    </row>
    <row r="34" spans="4:14" x14ac:dyDescent="0.2">
      <c r="D34" s="8"/>
      <c r="F34" s="15"/>
      <c r="G34" s="8"/>
      <c r="H34" s="15"/>
      <c r="K34" s="8"/>
      <c r="L34" s="15"/>
      <c r="M34" s="8"/>
      <c r="N34" s="15"/>
    </row>
    <row r="35" spans="4:14" x14ac:dyDescent="0.2">
      <c r="D35" s="8"/>
      <c r="F35" s="15"/>
      <c r="G35" s="8"/>
      <c r="H35" s="15"/>
      <c r="K35" s="8"/>
      <c r="L35" s="15"/>
      <c r="M35" s="8"/>
      <c r="N35" s="15"/>
    </row>
    <row r="36" spans="4:14" x14ac:dyDescent="0.2">
      <c r="D36" s="8"/>
      <c r="F36" s="15"/>
      <c r="G36" s="8"/>
      <c r="H36" s="15"/>
      <c r="K36" s="8"/>
      <c r="L36" s="15"/>
      <c r="M36" s="8"/>
      <c r="N36" s="15"/>
    </row>
    <row r="37" spans="4:14" x14ac:dyDescent="0.2">
      <c r="D37" s="8"/>
      <c r="F37" s="15"/>
      <c r="G37" s="8"/>
      <c r="H37" s="15"/>
      <c r="K37" s="8"/>
      <c r="L37" s="15"/>
      <c r="M37" s="8"/>
      <c r="N37" s="15"/>
    </row>
    <row r="38" spans="4:14" x14ac:dyDescent="0.2">
      <c r="D38" s="8"/>
      <c r="F38" s="15"/>
      <c r="G38" s="8"/>
      <c r="H38" s="15"/>
      <c r="K38" s="8"/>
      <c r="L38" s="15"/>
      <c r="M38" s="8"/>
      <c r="N38" s="15"/>
    </row>
    <row r="39" spans="4:14" x14ac:dyDescent="0.2">
      <c r="D39" s="8"/>
      <c r="F39" s="15"/>
      <c r="G39" s="8"/>
      <c r="H39" s="15"/>
      <c r="K39" s="8"/>
      <c r="L39" s="15"/>
      <c r="M39" s="8"/>
      <c r="N39" s="15"/>
    </row>
    <row r="40" spans="4:14" x14ac:dyDescent="0.2">
      <c r="D40" s="8"/>
      <c r="F40" s="15"/>
      <c r="G40" s="8"/>
      <c r="H40" s="15"/>
      <c r="K40" s="8"/>
      <c r="L40" s="15"/>
      <c r="M40" s="8"/>
      <c r="N40" s="15"/>
    </row>
    <row r="41" spans="4:14" x14ac:dyDescent="0.2">
      <c r="D41" s="8"/>
      <c r="F41" s="15"/>
      <c r="G41" s="8"/>
      <c r="H41" s="15"/>
      <c r="K41" s="8"/>
      <c r="L41" s="15"/>
      <c r="M41" s="8"/>
      <c r="N41" s="15"/>
    </row>
    <row r="42" spans="4:14" x14ac:dyDescent="0.2">
      <c r="D42" s="8"/>
      <c r="F42" s="15"/>
      <c r="G42" s="8"/>
      <c r="H42" s="15"/>
      <c r="K42" s="8"/>
      <c r="L42" s="15"/>
      <c r="M42" s="8"/>
      <c r="N42" s="15"/>
    </row>
    <row r="43" spans="4:14" x14ac:dyDescent="0.2">
      <c r="D43" s="8"/>
      <c r="F43" s="15"/>
      <c r="G43" s="8"/>
      <c r="H43" s="15"/>
      <c r="K43" s="8"/>
      <c r="L43" s="15"/>
      <c r="M43" s="8"/>
      <c r="N43" s="15"/>
    </row>
    <row r="44" spans="4:14" x14ac:dyDescent="0.2">
      <c r="D44" s="8"/>
      <c r="F44" s="15"/>
      <c r="G44" s="8"/>
      <c r="H44" s="15"/>
      <c r="K44" s="8"/>
      <c r="L44" s="15"/>
      <c r="M44" s="8"/>
      <c r="N44" s="15"/>
    </row>
    <row r="45" spans="4:14" x14ac:dyDescent="0.2">
      <c r="D45" s="8"/>
      <c r="F45" s="15"/>
      <c r="G45" s="8"/>
      <c r="H45" s="15"/>
      <c r="K45" s="8"/>
      <c r="L45" s="15"/>
      <c r="M45" s="8"/>
      <c r="N45" s="15"/>
    </row>
    <row r="46" spans="4:14" x14ac:dyDescent="0.2">
      <c r="D46" s="8"/>
      <c r="F46" s="15"/>
      <c r="G46" s="8"/>
      <c r="H46" s="15"/>
      <c r="K46" s="8"/>
      <c r="L46" s="15"/>
      <c r="M46" s="8"/>
      <c r="N46" s="15"/>
    </row>
    <row r="47" spans="4:14" x14ac:dyDescent="0.2">
      <c r="D47" s="8"/>
      <c r="F47" s="15"/>
      <c r="G47" s="8"/>
      <c r="H47" s="15"/>
      <c r="K47" s="8"/>
      <c r="L47" s="15"/>
      <c r="M47" s="8"/>
      <c r="N47" s="15"/>
    </row>
    <row r="48" spans="4:14" x14ac:dyDescent="0.2">
      <c r="D48" s="8"/>
      <c r="F48" s="15"/>
      <c r="G48" s="8"/>
      <c r="H48" s="15"/>
      <c r="K48" s="8"/>
      <c r="L48" s="15"/>
      <c r="M48" s="8"/>
      <c r="N48" s="15"/>
    </row>
    <row r="49" spans="4:14" x14ac:dyDescent="0.2">
      <c r="D49" s="8"/>
      <c r="F49" s="15"/>
      <c r="G49" s="8"/>
      <c r="H49" s="15"/>
      <c r="K49" s="8"/>
      <c r="L49" s="15"/>
      <c r="M49" s="8"/>
      <c r="N49" s="15"/>
    </row>
    <row r="50" spans="4:14" x14ac:dyDescent="0.2">
      <c r="D50" s="8"/>
      <c r="F50" s="15"/>
      <c r="G50" s="8"/>
      <c r="H50" s="15"/>
      <c r="K50" s="8"/>
      <c r="L50" s="15"/>
      <c r="M50" s="8"/>
      <c r="N50" s="15"/>
    </row>
    <row r="51" spans="4:14" x14ac:dyDescent="0.2">
      <c r="F51" s="8"/>
      <c r="G51" s="9"/>
      <c r="I51" s="8"/>
      <c r="J51" s="24"/>
    </row>
  </sheetData>
  <phoneticPr fontId="1" type="noConversion"/>
  <printOptions gridLines="1"/>
  <pageMargins left="0.5" right="0.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term1</vt:lpstr>
      <vt:lpstr>term2</vt:lpstr>
      <vt:lpstr>term3</vt:lpstr>
      <vt:lpstr>term4</vt:lpstr>
      <vt:lpstr>Final Grade</vt:lpstr>
      <vt:lpstr>Final Exam</vt:lpstr>
      <vt:lpstr>'Final Exam'!Print_Area</vt:lpstr>
      <vt:lpstr>term1!Print_Area</vt:lpstr>
      <vt:lpstr>term2!Print_Area</vt:lpstr>
      <vt:lpstr>term3!Print_Area</vt:lpstr>
      <vt:lpstr>term4!Print_Area</vt:lpstr>
      <vt:lpstr>term4!Print_Titles</vt:lpstr>
    </vt:vector>
  </TitlesOfParts>
  <Company>Manheim Central School District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Rick</cp:lastModifiedBy>
  <cp:lastPrinted>2007-06-05T14:25:02Z</cp:lastPrinted>
  <dcterms:created xsi:type="dcterms:W3CDTF">2003-12-23T18:51:07Z</dcterms:created>
  <dcterms:modified xsi:type="dcterms:W3CDTF">2011-09-18T22:08:56Z</dcterms:modified>
</cp:coreProperties>
</file>